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제23회 여수통계연보\제23회 여수통계연보\"/>
    </mc:Choice>
  </mc:AlternateContent>
  <bookViews>
    <workbookView xWindow="0" yWindow="0" windowWidth="27870" windowHeight="12645" tabRatio="942" firstSheet="1" activeTab="10"/>
  </bookViews>
  <sheets>
    <sheet name="VXXXXX" sheetId="4" state="veryHidden" r:id="rId1"/>
    <sheet name="1.경제활동인구 총괄" sheetId="16" r:id="rId2"/>
    <sheet name="2.연령별취업자" sheetId="15" r:id="rId3"/>
    <sheet name="3.교육정도별취업자" sheetId="32" r:id="rId4"/>
    <sheet name="4.산업별취업자" sheetId="20" r:id="rId5"/>
    <sheet name="xxxxxxxx" sheetId="13" state="veryHidden" r:id="rId6"/>
    <sheet name="VXXXXXXX" sheetId="14" state="veryHidden" r:id="rId7"/>
    <sheet name="5.직업별취업자" sheetId="23" r:id="rId8"/>
    <sheet name="6.노동조합" sheetId="30" r:id="rId9"/>
    <sheet name="7.산업연맹별노동조합" sheetId="31" r:id="rId10"/>
    <sheet name="8. 직업훈련현황" sheetId="29" r:id="rId11"/>
  </sheets>
  <definedNames>
    <definedName name="_xlnm.Print_Area" localSheetId="1">'1.경제활동인구 총괄'!$A$1:$L$22</definedName>
    <definedName name="_xlnm.Print_Area" localSheetId="2">'2.연령별취업자'!$A$1:$I$16</definedName>
    <definedName name="_xlnm.Print_Area" localSheetId="3">'3.교육정도별취업자'!$A$1:$F$11</definedName>
    <definedName name="_xlnm.Print_Area" localSheetId="4">'4.산업별취업자'!$A$1:$O$19</definedName>
    <definedName name="_xlnm.Print_Area" localSheetId="7">'5.직업별취업자'!$A$1:$O$21</definedName>
    <definedName name="_xlnm.Print_Area" localSheetId="9">'7.산업연맹별노동조합'!$A$1:$M$82</definedName>
    <definedName name="_xlnm.Print_Area" localSheetId="10">'8. 직업훈련현황'!$A$1:$P$13</definedName>
  </definedNames>
  <calcPr calcId="152511"/>
</workbook>
</file>

<file path=xl/calcChain.xml><?xml version="1.0" encoding="utf-8"?>
<calcChain xmlns="http://schemas.openxmlformats.org/spreadsheetml/2006/main">
  <c r="O16" i="20" l="1"/>
  <c r="N16" i="20"/>
  <c r="M16" i="20"/>
  <c r="C12" i="29" l="1"/>
  <c r="D12" i="29"/>
  <c r="B12" i="29"/>
  <c r="B9" i="32" l="1"/>
  <c r="B8" i="32"/>
  <c r="B7" i="32" s="1"/>
  <c r="F7" i="32"/>
  <c r="E7" i="32"/>
  <c r="D7" i="32"/>
  <c r="C7" i="32"/>
  <c r="H16" i="16" l="1"/>
  <c r="I16" i="16"/>
  <c r="G16" i="16"/>
  <c r="C16" i="20"/>
  <c r="D16" i="20"/>
  <c r="F16" i="20"/>
  <c r="L16" i="20"/>
  <c r="B16" i="20"/>
  <c r="O17" i="23"/>
  <c r="M17" i="23"/>
  <c r="K17" i="23"/>
  <c r="G17" i="23"/>
  <c r="E17" i="23"/>
  <c r="O19" i="23"/>
  <c r="O18" i="23"/>
  <c r="M19" i="23"/>
  <c r="M18" i="23"/>
  <c r="K19" i="23"/>
  <c r="K18" i="23"/>
  <c r="I19" i="23"/>
  <c r="I18" i="23"/>
  <c r="G19" i="23"/>
  <c r="G18" i="23"/>
  <c r="E19" i="23"/>
  <c r="E18" i="23"/>
  <c r="G18" i="20"/>
  <c r="G16" i="20" s="1"/>
  <c r="G17" i="20"/>
  <c r="E18" i="20"/>
  <c r="E17" i="20"/>
  <c r="E16" i="20" s="1"/>
  <c r="J18" i="20"/>
  <c r="K18" i="20" s="1"/>
  <c r="J17" i="20"/>
  <c r="J16" i="20" s="1"/>
  <c r="C12" i="15"/>
  <c r="D12" i="15"/>
  <c r="E12" i="15"/>
  <c r="F12" i="15"/>
  <c r="G12" i="15"/>
  <c r="H12" i="15"/>
  <c r="I12" i="15"/>
  <c r="B12" i="15"/>
  <c r="K17" i="20" l="1"/>
  <c r="K16" i="20" s="1"/>
  <c r="C16" i="16"/>
  <c r="D16" i="16"/>
  <c r="E16" i="16"/>
  <c r="F16" i="16"/>
  <c r="J16" i="16"/>
  <c r="K16" i="16"/>
  <c r="L16" i="16"/>
  <c r="B16" i="16"/>
  <c r="F11" i="29" l="1"/>
  <c r="G11" i="29"/>
  <c r="E11" i="29"/>
  <c r="C10" i="31" l="1"/>
  <c r="B10" i="31"/>
  <c r="D11" i="29" l="1"/>
  <c r="C11" i="29"/>
  <c r="B11" i="29"/>
</calcChain>
</file>

<file path=xl/sharedStrings.xml><?xml version="1.0" encoding="utf-8"?>
<sst xmlns="http://schemas.openxmlformats.org/spreadsheetml/2006/main" count="692" uniqueCount="318">
  <si>
    <t>합계</t>
    <phoneticPr fontId="6" type="noConversion"/>
  </si>
  <si>
    <t>구분</t>
    <phoneticPr fontId="6" type="noConversion"/>
  </si>
  <si>
    <t>분기별</t>
    <phoneticPr fontId="6" type="noConversion"/>
  </si>
  <si>
    <t>합   계</t>
    <phoneticPr fontId="6" type="noConversion"/>
  </si>
  <si>
    <t>연별</t>
    <phoneticPr fontId="6" type="noConversion"/>
  </si>
  <si>
    <t>4 노동.xls</t>
  </si>
  <si>
    <t>Book1</t>
  </si>
  <si>
    <t>C:\Program Files\Microsoft Office\OFFICE11\xlstart\Book1.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</si>
  <si>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</si>
  <si>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</si>
  <si>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</si>
  <si>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</si>
  <si>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</si>
  <si>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</si>
  <si>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</si>
  <si>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</si>
  <si>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</si>
  <si>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</si>
  <si>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Economic</t>
  </si>
  <si>
    <t>participation</t>
  </si>
  <si>
    <t>rate</t>
  </si>
  <si>
    <t>Employed</t>
  </si>
  <si>
    <t>Unemployed</t>
  </si>
  <si>
    <t>Years old</t>
    <phoneticPr fontId="35" type="noConversion"/>
  </si>
  <si>
    <t>Total</t>
    <phoneticPr fontId="35" type="noConversion"/>
  </si>
  <si>
    <t>Construction</t>
  </si>
  <si>
    <t>공공서비스및기타</t>
  </si>
  <si>
    <t>Total</t>
  </si>
  <si>
    <t>실업률(%)</t>
    <phoneticPr fontId="6" type="noConversion"/>
  </si>
  <si>
    <t>경제활동인구 
Economically active population</t>
    <phoneticPr fontId="6" type="noConversion"/>
  </si>
  <si>
    <t>비경제활동인구 
Not economically active population</t>
    <phoneticPr fontId="6" type="noConversion"/>
  </si>
  <si>
    <t>참가율(%)</t>
    <phoneticPr fontId="6" type="noConversion"/>
  </si>
  <si>
    <t>취업자</t>
    <phoneticPr fontId="6" type="noConversion"/>
  </si>
  <si>
    <t>실업자</t>
    <phoneticPr fontId="6" type="noConversion"/>
  </si>
  <si>
    <t>통학</t>
    <phoneticPr fontId="6" type="noConversion"/>
  </si>
  <si>
    <t>기타</t>
    <phoneticPr fontId="6" type="noConversion"/>
  </si>
  <si>
    <t>Unemployment</t>
    <phoneticPr fontId="35" type="noConversion"/>
  </si>
  <si>
    <t>Housekeeping &amp;</t>
    <phoneticPr fontId="35" type="noConversion"/>
  </si>
  <si>
    <t>Attending</t>
    <phoneticPr fontId="35" type="noConversion"/>
  </si>
  <si>
    <t>Others</t>
    <phoneticPr fontId="35" type="noConversion"/>
  </si>
  <si>
    <t>rate</t>
    <phoneticPr fontId="35" type="noConversion"/>
  </si>
  <si>
    <t xml:space="preserve"> caring for child</t>
    <phoneticPr fontId="35" type="noConversion"/>
  </si>
  <si>
    <t>school</t>
    <phoneticPr fontId="35" type="noConversion"/>
  </si>
  <si>
    <t>and over</t>
    <phoneticPr fontId="35" type="noConversion"/>
  </si>
  <si>
    <t>여</t>
    <phoneticPr fontId="6" type="noConversion"/>
  </si>
  <si>
    <t>남</t>
    <phoneticPr fontId="6" type="noConversion"/>
  </si>
  <si>
    <t>사무종사자</t>
    <phoneticPr fontId="35" type="noConversion"/>
  </si>
  <si>
    <t>구성비</t>
  </si>
  <si>
    <t>단순노무종사자</t>
    <phoneticPr fontId="35" type="noConversion"/>
  </si>
  <si>
    <t>Skilled Agricultural</t>
    <phoneticPr fontId="35" type="noConversion"/>
  </si>
  <si>
    <t>Forestry and</t>
    <phoneticPr fontId="35" type="noConversion"/>
  </si>
  <si>
    <t>Fishery Workers</t>
    <phoneticPr fontId="35" type="noConversion"/>
  </si>
  <si>
    <t>분기별</t>
    <phoneticPr fontId="6" type="noConversion"/>
  </si>
  <si>
    <t>Composition</t>
    <phoneticPr fontId="35" type="noConversion"/>
  </si>
  <si>
    <t>Clerks</t>
    <phoneticPr fontId="6" type="noConversion"/>
  </si>
  <si>
    <t>15∼29세</t>
    <phoneticPr fontId="6" type="noConversion"/>
  </si>
  <si>
    <t>30∼49세</t>
    <phoneticPr fontId="6" type="noConversion"/>
  </si>
  <si>
    <t>(단위 : 천명,%)</t>
    <phoneticPr fontId="6" type="noConversion"/>
  </si>
  <si>
    <t>구분</t>
    <phoneticPr fontId="6" type="noConversion"/>
  </si>
  <si>
    <t>합   계</t>
    <phoneticPr fontId="6" type="noConversion"/>
  </si>
  <si>
    <t>사회간접자본 및 기타사업서비스업</t>
    <phoneticPr fontId="6" type="noConversion"/>
  </si>
  <si>
    <t>Total</t>
    <phoneticPr fontId="35" type="noConversion"/>
  </si>
  <si>
    <t>Mining and manufacturing</t>
    <phoneticPr fontId="6" type="noConversion"/>
  </si>
  <si>
    <t>Social overhead capital and other services</t>
    <phoneticPr fontId="6" type="noConversion"/>
  </si>
  <si>
    <t>제조업</t>
    <phoneticPr fontId="6" type="noConversion"/>
  </si>
  <si>
    <t>건설업</t>
    <phoneticPr fontId="6" type="noConversion"/>
  </si>
  <si>
    <t>전기·운수·통신·금융</t>
    <phoneticPr fontId="6" type="noConversion"/>
  </si>
  <si>
    <t>사업·개인·</t>
    <phoneticPr fontId="6" type="noConversion"/>
  </si>
  <si>
    <t xml:space="preserve">Wholesale &amp; </t>
    <phoneticPr fontId="35" type="noConversion"/>
  </si>
  <si>
    <t>Electricity,</t>
    <phoneticPr fontId="35" type="noConversion"/>
  </si>
  <si>
    <t>manufacturing</t>
    <phoneticPr fontId="6" type="noConversion"/>
  </si>
  <si>
    <t>Retail trade,</t>
    <phoneticPr fontId="35" type="noConversion"/>
  </si>
  <si>
    <t xml:space="preserve"> Transport, </t>
    <phoneticPr fontId="35" type="noConversion"/>
  </si>
  <si>
    <t xml:space="preserve">Business,  </t>
    <phoneticPr fontId="35" type="noConversion"/>
  </si>
  <si>
    <t>연별</t>
    <phoneticPr fontId="6" type="noConversion"/>
  </si>
  <si>
    <t>구성비</t>
    <phoneticPr fontId="35" type="noConversion"/>
  </si>
  <si>
    <t xml:space="preserve">Restaurants </t>
    <phoneticPr fontId="35" type="noConversion"/>
  </si>
  <si>
    <t xml:space="preserve">Personal, Public </t>
    <phoneticPr fontId="35" type="noConversion"/>
  </si>
  <si>
    <t>분기별</t>
    <phoneticPr fontId="6" type="noConversion"/>
  </si>
  <si>
    <t>Composition</t>
    <phoneticPr fontId="35" type="noConversion"/>
  </si>
  <si>
    <t>&amp; Hotels</t>
    <phoneticPr fontId="35" type="noConversion"/>
  </si>
  <si>
    <t xml:space="preserve"> Finance</t>
    <phoneticPr fontId="35" type="noConversion"/>
  </si>
  <si>
    <t>service  &amp; others</t>
    <phoneticPr fontId="35" type="noConversion"/>
  </si>
  <si>
    <t>15세 이상 인구    Population 15 years old and over</t>
    <phoneticPr fontId="6" type="noConversion"/>
  </si>
  <si>
    <t>(단위 : 천명)</t>
    <phoneticPr fontId="6" type="noConversion"/>
  </si>
  <si>
    <t>(Unit : 1,000 persons)</t>
    <phoneticPr fontId="6" type="noConversion"/>
  </si>
  <si>
    <t xml:space="preserve"> Ⅳ. 노동    Labor</t>
    <phoneticPr fontId="6" type="noConversion"/>
  </si>
  <si>
    <t>(단위 : 천명)</t>
    <phoneticPr fontId="6" type="noConversion"/>
  </si>
  <si>
    <t>Total</t>
    <phoneticPr fontId="6" type="noConversion"/>
  </si>
  <si>
    <t>Male</t>
    <phoneticPr fontId="6" type="noConversion"/>
  </si>
  <si>
    <t>FeMale</t>
    <phoneticPr fontId="6" type="noConversion"/>
  </si>
  <si>
    <t>Years old</t>
    <phoneticPr fontId="6" type="noConversion"/>
  </si>
  <si>
    <t>(Unit : 1,000 persons)</t>
    <phoneticPr fontId="6" type="noConversion"/>
  </si>
  <si>
    <t>경제활동</t>
    <phoneticPr fontId="6" type="noConversion"/>
  </si>
  <si>
    <t>고용률(%)</t>
    <phoneticPr fontId="6" type="noConversion"/>
  </si>
  <si>
    <t>Employment</t>
    <phoneticPr fontId="6" type="noConversion"/>
  </si>
  <si>
    <t>population</t>
    <phoneticPr fontId="6" type="noConversion"/>
  </si>
  <si>
    <t>ratio</t>
    <phoneticPr fontId="6" type="noConversion"/>
  </si>
  <si>
    <t>4. 산업별 취업자(여수시)  Employed Persons by Industry (Yeosu City)</t>
    <phoneticPr fontId="6" type="noConversion"/>
  </si>
  <si>
    <t xml:space="preserve">  5. 직업별 취업자(여수시)  Employed Persons by Occupation (Yeosu City)</t>
    <phoneticPr fontId="6" type="noConversion"/>
  </si>
  <si>
    <t>관리자, 전문가 및 관련종사자</t>
    <phoneticPr fontId="6" type="noConversion"/>
  </si>
  <si>
    <t xml:space="preserve"> Managers, Professionals and Related Workers</t>
    <phoneticPr fontId="6" type="noConversion"/>
  </si>
  <si>
    <t>서비스 및 판매 종사자</t>
    <phoneticPr fontId="6" type="noConversion"/>
  </si>
  <si>
    <t>농림어업 숙련근로자</t>
    <phoneticPr fontId="35" type="noConversion"/>
  </si>
  <si>
    <t>기능·기계조작·조립 종사자</t>
    <phoneticPr fontId="6" type="noConversion"/>
  </si>
  <si>
    <t xml:space="preserve">  Craft, Machine Operating and Assembling Workers</t>
    <phoneticPr fontId="6" type="noConversion"/>
  </si>
  <si>
    <t>Elementary</t>
    <phoneticPr fontId="6" type="noConversion"/>
  </si>
  <si>
    <t>Workers</t>
    <phoneticPr fontId="6" type="noConversion"/>
  </si>
  <si>
    <t xml:space="preserve">Service and Sales workers
</t>
    <phoneticPr fontId="6" type="noConversion"/>
  </si>
  <si>
    <t>가사 · 육아</t>
    <phoneticPr fontId="6" type="noConversion"/>
  </si>
  <si>
    <t>연별</t>
    <phoneticPr fontId="6" type="noConversion"/>
  </si>
  <si>
    <t>구분</t>
    <phoneticPr fontId="6" type="noConversion"/>
  </si>
  <si>
    <t>2013</t>
    <phoneticPr fontId="6" type="noConversion"/>
  </si>
  <si>
    <t>2012</t>
    <phoneticPr fontId="6" type="noConversion"/>
  </si>
  <si>
    <t>2013</t>
    <phoneticPr fontId="6" type="noConversion"/>
  </si>
  <si>
    <t>2014</t>
    <phoneticPr fontId="6" type="noConversion"/>
  </si>
  <si>
    <t>2015</t>
    <phoneticPr fontId="6" type="noConversion"/>
  </si>
  <si>
    <t>2016</t>
  </si>
  <si>
    <t>(단위 : 천명, %)</t>
    <phoneticPr fontId="6" type="noConversion"/>
  </si>
  <si>
    <t>주)  2013년부터 연간자료는 반기별 자료를 산술평균한 값임.</t>
    <phoneticPr fontId="6" type="noConversion"/>
  </si>
  <si>
    <t>2017</t>
    <phoneticPr fontId="6" type="noConversion"/>
  </si>
  <si>
    <t>source : Statistics Korea</t>
    <phoneticPr fontId="6" type="noConversion"/>
  </si>
  <si>
    <t>단위 : 명</t>
  </si>
  <si>
    <t>Unit : person</t>
  </si>
  <si>
    <t>계
Sub-total</t>
  </si>
  <si>
    <t>여성회관
Women's hall</t>
  </si>
  <si>
    <t>여성능력개발센터
Women's development center</t>
  </si>
  <si>
    <t>거송직업전문학교</t>
    <phoneticPr fontId="6" type="noConversion"/>
  </si>
  <si>
    <t>여수직업전문학교</t>
    <phoneticPr fontId="6" type="noConversion"/>
  </si>
  <si>
    <t>여천직업전문학교</t>
    <phoneticPr fontId="6" type="noConversion"/>
  </si>
  <si>
    <t>상선2길 9</t>
    <phoneticPr fontId="6" type="noConversion"/>
  </si>
  <si>
    <t>신기남길 7-1</t>
    <phoneticPr fontId="6" type="noConversion"/>
  </si>
  <si>
    <t>대통로 3 덕산빌동 4층</t>
    <phoneticPr fontId="6" type="noConversion"/>
  </si>
  <si>
    <t>685-8089</t>
    <phoneticPr fontId="6" type="noConversion"/>
  </si>
  <si>
    <t>682-2071</t>
    <phoneticPr fontId="6" type="noConversion"/>
  </si>
  <si>
    <t>691-8701</t>
    <phoneticPr fontId="6" type="noConversion"/>
  </si>
  <si>
    <t>고용노동부 지정훈련 시설</t>
    <phoneticPr fontId="6" type="noConversion"/>
  </si>
  <si>
    <t>Agriculture, forestry and fishing</t>
    <phoneticPr fontId="35" type="noConversion"/>
  </si>
  <si>
    <t xml:space="preserve">  자료 : 국가통계포털 직업별 취업자</t>
    <phoneticPr fontId="6" type="noConversion"/>
  </si>
  <si>
    <r>
      <t>2. 연령별 취업자</t>
    </r>
    <r>
      <rPr>
        <b/>
        <sz val="14"/>
        <rFont val="맑은 고딕"/>
        <family val="3"/>
        <charset val="129"/>
        <scheme val="minor"/>
      </rPr>
      <t xml:space="preserve"> Employed Persons by Age Group (Yeosu City)</t>
    </r>
    <phoneticPr fontId="6" type="noConversion"/>
  </si>
  <si>
    <t>50~64세이상</t>
    <phoneticPr fontId="6" type="noConversion"/>
  </si>
  <si>
    <t>65세이상</t>
    <phoneticPr fontId="6" type="noConversion"/>
  </si>
  <si>
    <t>55세이상</t>
    <phoneticPr fontId="6" type="noConversion"/>
  </si>
  <si>
    <t>…</t>
    <phoneticPr fontId="6" type="noConversion"/>
  </si>
  <si>
    <t>…</t>
  </si>
  <si>
    <t>2017</t>
  </si>
  <si>
    <t xml:space="preserve">  자료 : 통계청 지역별고용조사(시군(9개도)/성별, 연령별 취업자</t>
    <phoneticPr fontId="6" type="noConversion"/>
  </si>
  <si>
    <t xml:space="preserve">   주) 2013년부터 연간자료는 반기별 자료를 산술평균한 값이며, 2017년 통계청 제공자료로 연령대를 세분화 함</t>
    <phoneticPr fontId="6" type="noConversion"/>
  </si>
  <si>
    <t xml:space="preserve"> 자료 : 「경제활동인구조사」통계청 고용통계과</t>
    <phoneticPr fontId="6" type="noConversion"/>
  </si>
  <si>
    <t>주) 1. 2013년부터 연간자료는 반기별 자료를 산술평균한 값임.</t>
    <phoneticPr fontId="6" type="noConversion"/>
  </si>
  <si>
    <t xml:space="preserve">    2.  기타는 연로, 심신장애 등임</t>
    <phoneticPr fontId="6" type="noConversion"/>
  </si>
  <si>
    <t>농업, 임엄 및 어업</t>
    <phoneticPr fontId="6" type="noConversion"/>
  </si>
  <si>
    <t>광공업</t>
    <phoneticPr fontId="6" type="noConversion"/>
  </si>
  <si>
    <t>도소매·숙박, 음식점업</t>
    <phoneticPr fontId="6" type="noConversion"/>
  </si>
  <si>
    <t>communication</t>
    <phoneticPr fontId="35" type="noConversion"/>
  </si>
  <si>
    <t>연별</t>
    <phoneticPr fontId="6" type="noConversion"/>
  </si>
  <si>
    <t>직업전문학교
Provincial occupational school</t>
    <phoneticPr fontId="6" type="noConversion"/>
  </si>
  <si>
    <t>입소
(Training taken up)</t>
    <phoneticPr fontId="6" type="noConversion"/>
  </si>
  <si>
    <t>수료
(Training completed)</t>
    <phoneticPr fontId="6" type="noConversion"/>
  </si>
  <si>
    <t>취업
(Job found)</t>
    <phoneticPr fontId="6" type="noConversion"/>
  </si>
  <si>
    <t>2018</t>
    <phoneticPr fontId="6" type="noConversion"/>
  </si>
  <si>
    <t>1/2</t>
    <phoneticPr fontId="6" type="noConversion"/>
  </si>
  <si>
    <t>2/2</t>
    <phoneticPr fontId="6" type="noConversion"/>
  </si>
  <si>
    <t xml:space="preserve">  자료 : 통계청 지역별고용조사</t>
    <phoneticPr fontId="6" type="noConversion"/>
  </si>
  <si>
    <t xml:space="preserve">    1. 2013년부터 연간자료는 반기별 자료를 산술평균한 값임.</t>
    <phoneticPr fontId="6" type="noConversion"/>
  </si>
  <si>
    <t>…</t>
    <phoneticPr fontId="6" type="noConversion"/>
  </si>
  <si>
    <t>…</t>
    <phoneticPr fontId="6" type="noConversion"/>
  </si>
  <si>
    <t>1/2</t>
    <phoneticPr fontId="6" type="noConversion"/>
  </si>
  <si>
    <t>2/2</t>
    <phoneticPr fontId="6" type="noConversion"/>
  </si>
  <si>
    <t>직업훈련
Provided by provincial government</t>
  </si>
  <si>
    <t>계
total</t>
    <phoneticPr fontId="6" type="noConversion"/>
  </si>
  <si>
    <t>계
sub-total</t>
    <phoneticPr fontId="6" type="noConversion"/>
  </si>
  <si>
    <t>2019</t>
    <phoneticPr fontId="6" type="noConversion"/>
  </si>
  <si>
    <t>1/2</t>
    <phoneticPr fontId="6" type="noConversion"/>
  </si>
  <si>
    <t>2019</t>
    <phoneticPr fontId="6" type="noConversion"/>
  </si>
  <si>
    <t>6. 노동조합     Labor Unions</t>
  </si>
  <si>
    <t>(Unit : establishment, person)</t>
  </si>
  <si>
    <t>(단위 : 개, 명)</t>
  </si>
  <si>
    <t>구분</t>
  </si>
  <si>
    <t>계 Total</t>
  </si>
  <si>
    <t>한국노총  Federation of Korean Trade Unions</t>
  </si>
  <si>
    <t>민주노총  Korean Confederation of Trade Unions</t>
  </si>
  <si>
    <t>전국노총 National Federation of  Trade Unions</t>
  </si>
  <si>
    <t>미가맹Non-affiliation unions</t>
  </si>
  <si>
    <t>조합수</t>
  </si>
  <si>
    <t>조합원</t>
  </si>
  <si>
    <t>No. of union members</t>
  </si>
  <si>
    <t>연별</t>
  </si>
  <si>
    <t>Number
of</t>
    <phoneticPr fontId="6" type="noConversion"/>
  </si>
  <si>
    <t>계</t>
  </si>
  <si>
    <t>남</t>
  </si>
  <si>
    <t>여</t>
  </si>
  <si>
    <t>Number of</t>
  </si>
  <si>
    <t>Number
 of</t>
    <phoneticPr fontId="6" type="noConversion"/>
  </si>
  <si>
    <t>분야별</t>
  </si>
  <si>
    <t>unions</t>
  </si>
  <si>
    <t>Male</t>
  </si>
  <si>
    <t>Female</t>
  </si>
  <si>
    <t>2014</t>
  </si>
  <si>
    <t>2015</t>
  </si>
  <si>
    <t>2017</t>
    <phoneticPr fontId="6" type="noConversion"/>
  </si>
  <si>
    <t>공공·공익</t>
  </si>
  <si>
    <t>관    광</t>
  </si>
  <si>
    <t>광    산</t>
  </si>
  <si>
    <t>건설산업</t>
  </si>
  <si>
    <t>금   속</t>
  </si>
  <si>
    <t>담배·인삼</t>
  </si>
  <si>
    <t>대    학</t>
  </si>
  <si>
    <t>병    원</t>
  </si>
  <si>
    <t>사무·금융</t>
  </si>
  <si>
    <t>서 비 스</t>
  </si>
  <si>
    <t>섬    유</t>
  </si>
  <si>
    <t>아 파 트</t>
  </si>
  <si>
    <t>언    론</t>
  </si>
  <si>
    <t>연    합</t>
  </si>
  <si>
    <t>외국기관</t>
  </si>
  <si>
    <t>자 동 차</t>
  </si>
  <si>
    <t>전 교 조</t>
  </si>
  <si>
    <t>전    력</t>
  </si>
  <si>
    <t>철    도</t>
  </si>
  <si>
    <t>체    신</t>
  </si>
  <si>
    <t>택    시</t>
  </si>
  <si>
    <t>통    신</t>
  </si>
  <si>
    <t>항    운</t>
  </si>
  <si>
    <t>해    상</t>
  </si>
  <si>
    <t>화    학</t>
  </si>
  <si>
    <t>기    타</t>
  </si>
  <si>
    <t xml:space="preserve">  7. 산업연맹별 노동조합(1)     Labor Unions by Industrial Federation</t>
  </si>
  <si>
    <t>합    계</t>
  </si>
  <si>
    <t>관   광</t>
  </si>
  <si>
    <t>광   산</t>
  </si>
  <si>
    <t>건설</t>
    <phoneticPr fontId="6" type="noConversion"/>
  </si>
  <si>
    <t>Common benefit</t>
  </si>
  <si>
    <t>Tourism</t>
  </si>
  <si>
    <t>Mine</t>
  </si>
  <si>
    <t>조합원수</t>
  </si>
  <si>
    <t xml:space="preserve">Number </t>
  </si>
  <si>
    <t>No.of</t>
  </si>
  <si>
    <t>of</t>
  </si>
  <si>
    <t>union</t>
  </si>
  <si>
    <t>members</t>
  </si>
  <si>
    <t>(단위: 개, 명)</t>
  </si>
  <si>
    <t>대   학</t>
  </si>
  <si>
    <t>병   원</t>
  </si>
  <si>
    <t>금융</t>
    <phoneticPr fontId="6" type="noConversion"/>
  </si>
  <si>
    <t>Metal</t>
  </si>
  <si>
    <t>Cigarette·ginseng</t>
  </si>
  <si>
    <t>University</t>
  </si>
  <si>
    <t>Hospital</t>
  </si>
  <si>
    <t>Banking &amp; finance</t>
    <phoneticPr fontId="6" type="noConversion"/>
  </si>
  <si>
    <t>Service</t>
  </si>
  <si>
    <t>조합원수</t>
    <phoneticPr fontId="6" type="noConversion"/>
  </si>
  <si>
    <t>섬   유</t>
  </si>
  <si>
    <t>아파트</t>
  </si>
  <si>
    <t>언   론</t>
  </si>
  <si>
    <t>연   합</t>
  </si>
  <si>
    <t>자동차</t>
  </si>
  <si>
    <t>Textile</t>
  </si>
  <si>
    <t>Apartment</t>
  </si>
  <si>
    <t>Press</t>
  </si>
  <si>
    <t>United</t>
  </si>
  <si>
    <t>Foreign organization</t>
  </si>
  <si>
    <t>Automobile</t>
  </si>
  <si>
    <t>No.</t>
  </si>
  <si>
    <t>전   력</t>
  </si>
  <si>
    <t>철   도</t>
  </si>
  <si>
    <t>체   신</t>
  </si>
  <si>
    <t>택   시</t>
  </si>
  <si>
    <t>KTU</t>
  </si>
  <si>
    <t>Electric power</t>
  </si>
  <si>
    <t>Railway</t>
  </si>
  <si>
    <t>Communication</t>
  </si>
  <si>
    <t>Taxi</t>
  </si>
  <si>
    <t>통   신</t>
  </si>
  <si>
    <t>항   운</t>
  </si>
  <si>
    <t>해   상</t>
  </si>
  <si>
    <t>화   학</t>
  </si>
  <si>
    <t>고 무</t>
    <phoneticPr fontId="6" type="noConversion"/>
  </si>
  <si>
    <t>Communications</t>
  </si>
  <si>
    <t>Marine transport</t>
  </si>
  <si>
    <t>Marine</t>
  </si>
  <si>
    <t>Chemicals</t>
  </si>
  <si>
    <t>Rubber</t>
  </si>
  <si>
    <t>…</t>
    <phoneticPr fontId="6" type="noConversion"/>
  </si>
  <si>
    <t>사 무</t>
    <phoneticPr fontId="6" type="noConversion"/>
  </si>
  <si>
    <t>……</t>
    <phoneticPr fontId="6" type="noConversion"/>
  </si>
  <si>
    <t>기    타</t>
    <phoneticPr fontId="6" type="noConversion"/>
  </si>
  <si>
    <t>Clerical</t>
    <phoneticPr fontId="6" type="noConversion"/>
  </si>
  <si>
    <t>others</t>
    <phoneticPr fontId="6" type="noConversion"/>
  </si>
  <si>
    <t>2018</t>
  </si>
  <si>
    <t>2019</t>
    <phoneticPr fontId="6" type="noConversion"/>
  </si>
  <si>
    <t xml:space="preserve">8. 직업훈련현황 Vocational Training </t>
    <phoneticPr fontId="6" type="noConversion"/>
  </si>
  <si>
    <t>자료 : 산업지원과</t>
    <phoneticPr fontId="6" type="noConversion"/>
  </si>
  <si>
    <t xml:space="preserve"> 자료 : 산업지원과</t>
    <phoneticPr fontId="6" type="noConversion"/>
  </si>
  <si>
    <t xml:space="preserve">  1. 경제활동인구 총괄(여수시)     Economically Active Population (Yeosu City)</t>
    <phoneticPr fontId="6" type="noConversion"/>
  </si>
  <si>
    <t>자료 : 여성가족과(여성능력개발센터), 인구일자리과(고용복지센터)</t>
    <phoneticPr fontId="6" type="noConversion"/>
  </si>
  <si>
    <t xml:space="preserve">    3. 통학은 입시학원수강, 취업학원, 기관 수강 등 포함</t>
    <phoneticPr fontId="6" type="noConversion"/>
  </si>
  <si>
    <t>fax : 061-682-2073</t>
    <phoneticPr fontId="6" type="noConversion"/>
  </si>
  <si>
    <t>fax : 061-685-8086</t>
    <phoneticPr fontId="6" type="noConversion"/>
  </si>
  <si>
    <t>fax : 061-691-8702</t>
    <phoneticPr fontId="6" type="noConversion"/>
  </si>
  <si>
    <t xml:space="preserve">3. 교육정도별 취업자   Employed Persons by Educational Attainment </t>
    <phoneticPr fontId="6" type="noConversion"/>
  </si>
  <si>
    <t>(단위 :천명)</t>
    <phoneticPr fontId="6" type="noConversion"/>
  </si>
  <si>
    <t>초등학교졸 이하</t>
    <phoneticPr fontId="6" type="noConversion"/>
  </si>
  <si>
    <t>중      졸</t>
    <phoneticPr fontId="6" type="noConversion"/>
  </si>
  <si>
    <t>고      졸</t>
    <phoneticPr fontId="6" type="noConversion"/>
  </si>
  <si>
    <t>대졸이상</t>
    <phoneticPr fontId="6" type="noConversion"/>
  </si>
  <si>
    <t>Elementary</t>
    <phoneticPr fontId="35" type="noConversion"/>
  </si>
  <si>
    <t>Middle School</t>
    <phoneticPr fontId="6" type="noConversion"/>
  </si>
  <si>
    <t>High School</t>
    <phoneticPr fontId="6" type="noConversion"/>
  </si>
  <si>
    <t>College/Uni.</t>
    <phoneticPr fontId="35" type="noConversion"/>
  </si>
  <si>
    <t>분기별</t>
    <phoneticPr fontId="6" type="noConversion"/>
  </si>
  <si>
    <t>School or lower</t>
    <phoneticPr fontId="35" type="noConversion"/>
  </si>
  <si>
    <t>or higher</t>
    <phoneticPr fontId="35" type="noConversion"/>
  </si>
  <si>
    <t>2015</t>
    <phoneticPr fontId="6" type="noConversion"/>
  </si>
  <si>
    <t>남</t>
    <phoneticPr fontId="6" type="noConversion"/>
  </si>
  <si>
    <t>여</t>
    <phoneticPr fontId="6" type="noConversion"/>
  </si>
  <si>
    <t xml:space="preserve"> 자료 : 통계청 인구총조사, 취업자인구(15세이상), 5년 조사</t>
    <phoneticPr fontId="6" type="noConversion"/>
  </si>
  <si>
    <t>Source : Statistics Korea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</si>
</sst>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&quot;R$&quot;#,##0.00;&quot;R$&quot;\-#,##0.00"/>
    <numFmt numFmtId="178" formatCode="_-* #,##0.0_-;\-* #,##0.0_-;_-* &quot;-&quot;_-;_-@_-"/>
    <numFmt numFmtId="179" formatCode="0.0%"/>
    <numFmt numFmtId="180" formatCode="0.0_ "/>
    <numFmt numFmtId="181" formatCode="_-* #,##0.0_-;\-* #,##0.0_-;_-* &quot;-&quot;?_-;_-@_-"/>
    <numFmt numFmtId="182" formatCode="#,##0.0_ "/>
    <numFmt numFmtId="183" formatCode="mm&quot;월&quot;\ dd&quot;일&quot;"/>
    <numFmt numFmtId="184" formatCode="&quot;$&quot;#.##0_);&quot;₩&quot;&quot;₩&quot;&quot;₩&quot;&quot;₩&quot;&quot;₩&quot;&quot;₩&quot;\(&quot;$&quot;#.##0&quot;₩&quot;&quot;₩&quot;&quot;₩&quot;&quot;₩&quot;&quot;₩&quot;&quot;₩&quot;\)"/>
    <numFmt numFmtId="185" formatCode="_ * #,##0.0_ ;_ * \-#,##0.0_ ;_ * &quot;-&quot;_ ;_ @_ "/>
    <numFmt numFmtId="186" formatCode="0.00_ "/>
    <numFmt numFmtId="187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&quot;₩&quot;#,##0;[Red]&quot;₩&quot;&quot;₩&quot;\-#,##0"/>
    <numFmt numFmtId="189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2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3" formatCode="&quot;₩&quot;#,##0.00;&quot;₩&quot;\-#,##0.00"/>
    <numFmt numFmtId="194" formatCode="_-[$€-2]* #,##0.00_-;\-[$€-2]* #,##0.00_-;_-[$€-2]* &quot;-&quot;??_-"/>
    <numFmt numFmtId="195" formatCode="0.0"/>
    <numFmt numFmtId="196" formatCode="#,##0_ "/>
  </numFmts>
  <fonts count="12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돋움"/>
      <family val="3"/>
      <charset val="129"/>
    </font>
    <font>
      <u/>
      <sz val="11"/>
      <color indexed="20"/>
      <name val="돋움"/>
      <family val="3"/>
      <charset val="129"/>
    </font>
    <font>
      <sz val="10"/>
      <name val="Arial"/>
      <family val="2"/>
    </font>
    <font>
      <sz val="11"/>
      <color indexed="8"/>
      <name val="굴림"/>
      <family val="3"/>
      <charset val="129"/>
    </font>
    <font>
      <sz val="11"/>
      <color indexed="9"/>
      <name val="굴림"/>
      <family val="3"/>
      <charset val="129"/>
    </font>
    <font>
      <sz val="11"/>
      <color indexed="10"/>
      <name val="굴림"/>
      <family val="3"/>
      <charset val="129"/>
    </font>
    <font>
      <b/>
      <sz val="11"/>
      <color indexed="52"/>
      <name val="굴림"/>
      <family val="3"/>
      <charset val="129"/>
    </font>
    <font>
      <sz val="11"/>
      <color indexed="20"/>
      <name val="굴림"/>
      <family val="3"/>
      <charset val="129"/>
    </font>
    <font>
      <sz val="11"/>
      <name val="돋움"/>
      <family val="3"/>
      <charset val="129"/>
    </font>
    <font>
      <sz val="11"/>
      <color indexed="60"/>
      <name val="굴림"/>
      <family val="3"/>
      <charset val="129"/>
    </font>
    <font>
      <sz val="12"/>
      <name val="뼻뮝"/>
      <family val="1"/>
      <charset val="129"/>
    </font>
    <font>
      <i/>
      <sz val="11"/>
      <color indexed="23"/>
      <name val="굴림"/>
      <family val="3"/>
      <charset val="129"/>
    </font>
    <font>
      <b/>
      <sz val="11"/>
      <color indexed="9"/>
      <name val="굴림"/>
      <family val="3"/>
      <charset val="129"/>
    </font>
    <font>
      <sz val="11"/>
      <color indexed="52"/>
      <name val="굴림"/>
      <family val="3"/>
      <charset val="129"/>
    </font>
    <font>
      <b/>
      <sz val="11"/>
      <color indexed="8"/>
      <name val="굴림"/>
      <family val="3"/>
      <charset val="129"/>
    </font>
    <font>
      <sz val="11"/>
      <color indexed="62"/>
      <name val="굴림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굴림"/>
      <family val="3"/>
      <charset val="129"/>
    </font>
    <font>
      <b/>
      <sz val="13"/>
      <color indexed="56"/>
      <name val="굴림"/>
      <family val="3"/>
      <charset val="129"/>
    </font>
    <font>
      <b/>
      <sz val="11"/>
      <color indexed="56"/>
      <name val="굴림"/>
      <family val="3"/>
      <charset val="129"/>
    </font>
    <font>
      <sz val="11"/>
      <color indexed="17"/>
      <name val="굴림"/>
      <family val="3"/>
      <charset val="129"/>
    </font>
    <font>
      <b/>
      <sz val="11"/>
      <color indexed="63"/>
      <name val="굴림"/>
      <family val="3"/>
      <charset val="129"/>
    </font>
    <font>
      <sz val="12"/>
      <name val="¹UAAA¼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돋움"/>
      <family val="3"/>
      <charset val="129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8"/>
      <name val="바탕"/>
      <family val="1"/>
      <charset val="129"/>
    </font>
    <font>
      <sz val="10"/>
      <name val="MS Serif"/>
      <family val="1"/>
    </font>
    <font>
      <sz val="11"/>
      <color theme="1"/>
      <name val="맑은 고딕"/>
      <family val="3"/>
      <charset val="129"/>
      <scheme val="minor"/>
    </font>
    <font>
      <b/>
      <sz val="10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theme="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HY중고딕"/>
      <family val="1"/>
      <charset val="129"/>
    </font>
    <font>
      <sz val="11"/>
      <color rgb="FF0000FF"/>
      <name val="맑은 고딕"/>
      <family val="3"/>
      <charset val="129"/>
      <scheme val="minor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b/>
      <sz val="12"/>
      <name val="Helv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2"/>
      <name val="HY중고딕"/>
      <family val="1"/>
      <charset val="129"/>
    </font>
    <font>
      <sz val="9"/>
      <name val="굴림"/>
      <family val="3"/>
      <charset val="129"/>
    </font>
    <font>
      <sz val="10"/>
      <name val="바탕체"/>
      <family val="1"/>
      <charset val="129"/>
    </font>
    <font>
      <sz val="7"/>
      <name val="맑은 고딕"/>
      <family val="3"/>
      <charset val="129"/>
      <scheme val="minor"/>
    </font>
    <font>
      <b/>
      <sz val="11"/>
      <color rgb="FFFF0000"/>
      <name val="돋움"/>
      <family val="3"/>
      <charset val="129"/>
    </font>
    <font>
      <sz val="11"/>
      <color rgb="FFFF0000"/>
      <name val="HY바다M"/>
      <family val="1"/>
      <charset val="129"/>
    </font>
    <font>
      <sz val="11"/>
      <color rgb="FFFF0000"/>
      <name val="돋움"/>
      <family val="3"/>
      <charset val="129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sz val="9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color rgb="FF000000"/>
      <name val="한컴바탕"/>
      <family val="1"/>
      <charset val="129"/>
    </font>
    <font>
      <sz val="11"/>
      <name val="HY목판L"/>
      <family val="1"/>
      <charset val="129"/>
    </font>
    <font>
      <sz val="9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i/>
      <sz val="1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i/>
      <sz val="8"/>
      <name val="맑은 고딕"/>
      <family val="3"/>
      <charset val="129"/>
      <scheme val="minor"/>
    </font>
    <font>
      <i/>
      <sz val="10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u/>
      <sz val="11"/>
      <color theme="10"/>
      <name val="돋움"/>
      <family val="3"/>
      <charset val="129"/>
    </font>
    <font>
      <sz val="12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33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1" applyNumberFormat="0" applyAlignment="0" applyProtection="0">
      <alignment vertical="center"/>
    </xf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13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9" fillId="21" borderId="2" applyNumberFormat="0" applyFont="0" applyAlignment="0" applyProtection="0">
      <alignment vertical="center"/>
    </xf>
    <xf numFmtId="9" fontId="4" fillId="0" borderId="0" applyFont="0" applyFill="0" applyBorder="0" applyAlignment="0" applyProtection="0"/>
    <xf numFmtId="0" fontId="15" fillId="22" borderId="0" applyNumberFormat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18" fillId="23" borderId="3" applyNumberFormat="0" applyAlignment="0" applyProtection="0">
      <alignment vertical="center"/>
    </xf>
    <xf numFmtId="41" fontId="4" fillId="0" borderId="0" applyFont="0" applyFill="0" applyBorder="0" applyAlignment="0" applyProtection="0"/>
    <xf numFmtId="176" fontId="36" fillId="0" borderId="0" applyFont="0" applyFill="0" applyBorder="0" applyAlignment="0" applyProtection="0"/>
    <xf numFmtId="0" fontId="8" fillId="0" borderId="0"/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7" borderId="1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/>
    <xf numFmtId="0" fontId="8" fillId="0" borderId="0"/>
    <xf numFmtId="0" fontId="29" fillId="0" borderId="0"/>
    <xf numFmtId="0" fontId="2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8" fontId="30" fillId="24" borderId="0" applyNumberFormat="0" applyBorder="0" applyAlignment="0" applyProtection="0"/>
    <xf numFmtId="0" fontId="31" fillId="0" borderId="10" applyNumberFormat="0" applyAlignment="0" applyProtection="0">
      <alignment horizontal="left" vertical="center"/>
    </xf>
    <xf numFmtId="0" fontId="31" fillId="0" borderId="11">
      <alignment horizontal="left" vertical="center"/>
    </xf>
    <xf numFmtId="10" fontId="30" fillId="25" borderId="12" applyNumberFormat="0" applyBorder="0" applyAlignment="0" applyProtection="0"/>
    <xf numFmtId="184" fontId="14" fillId="0" borderId="0"/>
    <xf numFmtId="0" fontId="8" fillId="0" borderId="0"/>
    <xf numFmtId="10" fontId="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2" fillId="20" borderId="1" applyNumberFormat="0" applyAlignment="0" applyProtection="0">
      <alignment vertical="center"/>
    </xf>
    <xf numFmtId="0" fontId="43" fillId="23" borderId="3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20" borderId="1" applyNumberFormat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4" fillId="21" borderId="2" applyNumberFormat="0" applyFont="0" applyAlignment="0" applyProtection="0">
      <alignment vertical="center"/>
    </xf>
    <xf numFmtId="0" fontId="52" fillId="20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3" fillId="0" borderId="5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37" fillId="0" borderId="0">
      <alignment vertical="center"/>
    </xf>
    <xf numFmtId="41" fontId="55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0" fontId="56" fillId="0" borderId="0">
      <alignment vertical="center"/>
    </xf>
    <xf numFmtId="0" fontId="4" fillId="0" borderId="0">
      <alignment vertical="center"/>
    </xf>
    <xf numFmtId="0" fontId="69" fillId="2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11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9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93" fillId="0" borderId="0"/>
    <xf numFmtId="0" fontId="94" fillId="0" borderId="0"/>
    <xf numFmtId="3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5" fillId="0" borderId="0" applyFont="0" applyFill="0" applyBorder="0" applyAlignment="0" applyProtection="0"/>
    <xf numFmtId="2" fontId="8" fillId="0" borderId="0" applyFont="0" applyFill="0" applyBorder="0" applyAlignment="0" applyProtection="0"/>
    <xf numFmtId="38" fontId="30" fillId="32" borderId="0" applyNumberFormat="0" applyBorder="0" applyAlignment="0" applyProtection="0"/>
    <xf numFmtId="0" fontId="95" fillId="0" borderId="0">
      <alignment horizontal="left"/>
    </xf>
    <xf numFmtId="0" fontId="9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0" fontId="30" fillId="32" borderId="12" applyNumberFormat="0" applyBorder="0" applyAlignment="0" applyProtection="0"/>
    <xf numFmtId="0" fontId="97" fillId="0" borderId="38"/>
    <xf numFmtId="0" fontId="5" fillId="0" borderId="0"/>
    <xf numFmtId="0" fontId="97" fillId="0" borderId="0"/>
    <xf numFmtId="0" fontId="8" fillId="0" borderId="50" applyNumberFormat="0" applyFont="0" applyFill="0" applyAlignment="0" applyProtection="0"/>
    <xf numFmtId="0" fontId="98" fillId="0" borderId="51">
      <alignment horizontal="left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20" borderId="1" applyNumberFormat="0" applyAlignment="0" applyProtection="0">
      <alignment vertical="center"/>
    </xf>
    <xf numFmtId="187" fontId="5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4" fillId="3" borderId="0" applyNumberFormat="0" applyBorder="0" applyAlignment="0" applyProtection="0">
      <alignment vertical="center"/>
    </xf>
    <xf numFmtId="0" fontId="75" fillId="0" borderId="0">
      <protection locked="0"/>
    </xf>
    <xf numFmtId="0" fontId="75" fillId="0" borderId="0">
      <protection locked="0"/>
    </xf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0" fontId="5" fillId="21" borderId="2" applyNumberFormat="0" applyFont="0" applyAlignment="0" applyProtection="0">
      <alignment vertical="center"/>
    </xf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7" fillId="0" borderId="0">
      <alignment vertical="center"/>
    </xf>
    <xf numFmtId="0" fontId="78" fillId="22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23" borderId="3" applyNumberFormat="0" applyAlignment="0" applyProtection="0">
      <alignment vertical="center"/>
    </xf>
    <xf numFmtId="188" fontId="8" fillId="0" borderId="0">
      <alignment vertical="center"/>
    </xf>
    <xf numFmtId="0" fontId="68" fillId="0" borderId="0" applyFont="0" applyFill="0" applyBorder="0" applyAlignment="0" applyProtection="0"/>
    <xf numFmtId="0" fontId="81" fillId="0" borderId="4" applyNumberFormat="0" applyFill="0" applyAlignment="0" applyProtection="0">
      <alignment vertical="center"/>
    </xf>
    <xf numFmtId="0" fontId="82" fillId="0" borderId="5" applyNumberFormat="0" applyFill="0" applyAlignment="0" applyProtection="0">
      <alignment vertical="center"/>
    </xf>
    <xf numFmtId="0" fontId="83" fillId="7" borderId="1" applyNumberFormat="0" applyAlignment="0" applyProtection="0">
      <alignment vertical="center"/>
    </xf>
    <xf numFmtId="4" fontId="75" fillId="0" borderId="0">
      <protection locked="0"/>
    </xf>
    <xf numFmtId="189" fontId="5" fillId="0" borderId="0">
      <protection locked="0"/>
    </xf>
    <xf numFmtId="0" fontId="84" fillId="0" borderId="0">
      <alignment vertical="center"/>
    </xf>
    <xf numFmtId="0" fontId="85" fillId="0" borderId="6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7" fillId="0" borderId="8" applyNumberFormat="0" applyFill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89" fillId="20" borderId="9" applyNumberFormat="0" applyAlignment="0" applyProtection="0">
      <alignment vertical="center"/>
    </xf>
    <xf numFmtId="41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0" fillId="0" borderId="0">
      <alignment vertical="center"/>
    </xf>
    <xf numFmtId="190" fontId="5" fillId="0" borderId="0">
      <protection locked="0"/>
    </xf>
    <xf numFmtId="0" fontId="75" fillId="0" borderId="50">
      <protection locked="0"/>
    </xf>
    <xf numFmtId="191" fontId="5" fillId="0" borderId="0">
      <protection locked="0"/>
    </xf>
    <xf numFmtId="192" fontId="5" fillId="0" borderId="0">
      <protection locked="0"/>
    </xf>
    <xf numFmtId="184" fontId="4" fillId="0" borderId="0"/>
    <xf numFmtId="41" fontId="2" fillId="0" borderId="0" applyFont="0" applyFill="0" applyBorder="0" applyAlignment="0" applyProtection="0">
      <alignment vertical="center"/>
    </xf>
    <xf numFmtId="184" fontId="4" fillId="0" borderId="0"/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176" fontId="101" fillId="0" borderId="0" applyFont="0" applyFill="0" applyBorder="0" applyAlignment="0" applyProtection="0"/>
    <xf numFmtId="0" fontId="37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1" fillId="0" borderId="0"/>
    <xf numFmtId="41" fontId="1" fillId="0" borderId="0" applyFont="0" applyFill="0" applyBorder="0" applyAlignment="0" applyProtection="0">
      <alignment vertical="center"/>
    </xf>
    <xf numFmtId="0" fontId="120" fillId="0" borderId="0" applyNumberFormat="0" applyFill="0" applyBorder="0" applyAlignment="0" applyProtection="0"/>
  </cellStyleXfs>
  <cellXfs count="539">
    <xf numFmtId="0" fontId="0" fillId="0" borderId="0" xfId="0"/>
    <xf numFmtId="0" fontId="32" fillId="26" borderId="0" xfId="63" applyFont="1" applyFill="1"/>
    <xf numFmtId="0" fontId="8" fillId="0" borderId="0" xfId="63"/>
    <xf numFmtId="0" fontId="8" fillId="26" borderId="0" xfId="63" applyFill="1"/>
    <xf numFmtId="0" fontId="8" fillId="27" borderId="13" xfId="63" applyFill="1" applyBorder="1"/>
    <xf numFmtId="0" fontId="8" fillId="28" borderId="14" xfId="63" applyFill="1" applyBorder="1"/>
    <xf numFmtId="0" fontId="33" fillId="29" borderId="15" xfId="63" applyFont="1" applyFill="1" applyBorder="1" applyAlignment="1">
      <alignment horizontal="center"/>
    </xf>
    <xf numFmtId="0" fontId="34" fillId="30" borderId="16" xfId="63" applyFont="1" applyFill="1" applyBorder="1" applyAlignment="1">
      <alignment horizontal="center"/>
    </xf>
    <xf numFmtId="0" fontId="33" fillId="29" borderId="16" xfId="63" applyFont="1" applyFill="1" applyBorder="1" applyAlignment="1">
      <alignment horizontal="center"/>
    </xf>
    <xf numFmtId="0" fontId="33" fillId="29" borderId="17" xfId="63" applyFont="1" applyFill="1" applyBorder="1" applyAlignment="1">
      <alignment horizontal="center"/>
    </xf>
    <xf numFmtId="0" fontId="8" fillId="28" borderId="18" xfId="63" applyFill="1" applyBorder="1"/>
    <xf numFmtId="0" fontId="8" fillId="27" borderId="19" xfId="63" applyFill="1" applyBorder="1"/>
    <xf numFmtId="0" fontId="8" fillId="28" borderId="19" xfId="63" applyFill="1" applyBorder="1"/>
    <xf numFmtId="0" fontId="8" fillId="27" borderId="20" xfId="63" applyFill="1" applyBorder="1"/>
    <xf numFmtId="41" fontId="57" fillId="0" borderId="0" xfId="46" applyFont="1" applyAlignment="1" applyProtection="1">
      <alignment horizontal="left" vertical="center"/>
      <protection locked="0"/>
    </xf>
    <xf numFmtId="41" fontId="58" fillId="0" borderId="0" xfId="46" applyFont="1" applyAlignment="1" applyProtection="1">
      <alignment horizontal="left" vertical="center"/>
      <protection locked="0"/>
    </xf>
    <xf numFmtId="41" fontId="58" fillId="0" borderId="0" xfId="46" applyFont="1" applyAlignment="1" applyProtection="1">
      <alignment vertical="center"/>
      <protection locked="0"/>
    </xf>
    <xf numFmtId="49" fontId="58" fillId="0" borderId="0" xfId="0" applyNumberFormat="1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41" fontId="57" fillId="0" borderId="38" xfId="46" applyFont="1" applyBorder="1" applyAlignment="1" applyProtection="1">
      <alignment horizontal="left" vertical="top"/>
      <protection locked="0"/>
    </xf>
    <xf numFmtId="41" fontId="58" fillId="0" borderId="0" xfId="46" applyFont="1" applyAlignment="1" applyProtection="1">
      <alignment horizontal="left"/>
      <protection locked="0"/>
    </xf>
    <xf numFmtId="0" fontId="58" fillId="0" borderId="0" xfId="0" applyFont="1" applyProtection="1">
      <protection locked="0"/>
    </xf>
    <xf numFmtId="0" fontId="59" fillId="0" borderId="0" xfId="0" applyFont="1" applyAlignment="1" applyProtection="1">
      <alignment horizontal="right"/>
      <protection locked="0"/>
    </xf>
    <xf numFmtId="49" fontId="59" fillId="0" borderId="0" xfId="0" applyNumberFormat="1" applyFont="1" applyBorder="1" applyAlignment="1" applyProtection="1">
      <alignment horizontal="right"/>
      <protection locked="0"/>
    </xf>
    <xf numFmtId="41" fontId="60" fillId="31" borderId="21" xfId="46" applyFont="1" applyFill="1" applyBorder="1" applyAlignment="1" applyProtection="1">
      <alignment horizontal="right" vertical="center"/>
      <protection locked="0"/>
    </xf>
    <xf numFmtId="49" fontId="60" fillId="31" borderId="22" xfId="0" applyNumberFormat="1" applyFont="1" applyFill="1" applyBorder="1" applyAlignment="1" applyProtection="1">
      <alignment horizontal="center"/>
      <protection locked="0"/>
    </xf>
    <xf numFmtId="49" fontId="60" fillId="31" borderId="23" xfId="0" applyNumberFormat="1" applyFont="1" applyFill="1" applyBorder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41" fontId="60" fillId="31" borderId="24" xfId="46" applyFont="1" applyFill="1" applyBorder="1" applyAlignment="1" applyProtection="1">
      <alignment vertical="center"/>
      <protection locked="0"/>
    </xf>
    <xf numFmtId="41" fontId="60" fillId="31" borderId="14" xfId="46" applyFont="1" applyFill="1" applyBorder="1" applyAlignment="1" applyProtection="1">
      <alignment horizontal="center" vertical="center"/>
      <protection locked="0"/>
    </xf>
    <xf numFmtId="49" fontId="60" fillId="31" borderId="14" xfId="0" applyNumberFormat="1" applyFont="1" applyFill="1" applyBorder="1" applyAlignment="1" applyProtection="1">
      <alignment horizontal="center" vertical="center"/>
      <protection locked="0"/>
    </xf>
    <xf numFmtId="49" fontId="60" fillId="31" borderId="25" xfId="0" applyNumberFormat="1" applyFont="1" applyFill="1" applyBorder="1" applyAlignment="1" applyProtection="1">
      <alignment horizontal="center" vertical="center"/>
      <protection locked="0"/>
    </xf>
    <xf numFmtId="41" fontId="60" fillId="31" borderId="19" xfId="46" applyFont="1" applyFill="1" applyBorder="1" applyAlignment="1" applyProtection="1">
      <alignment horizontal="center" vertical="center"/>
      <protection locked="0"/>
    </xf>
    <xf numFmtId="0" fontId="60" fillId="31" borderId="25" xfId="0" applyFont="1" applyFill="1" applyBorder="1" applyAlignment="1" applyProtection="1">
      <alignment horizontal="center" vertical="center"/>
      <protection locked="0"/>
    </xf>
    <xf numFmtId="0" fontId="60" fillId="31" borderId="14" xfId="0" applyFont="1" applyFill="1" applyBorder="1" applyAlignment="1" applyProtection="1">
      <alignment horizontal="center" vertical="center"/>
      <protection locked="0"/>
    </xf>
    <xf numFmtId="0" fontId="59" fillId="0" borderId="0" xfId="0" applyFont="1" applyFill="1" applyProtection="1"/>
    <xf numFmtId="0" fontId="58" fillId="0" borderId="0" xfId="0" applyFont="1" applyProtection="1"/>
    <xf numFmtId="41" fontId="59" fillId="0" borderId="0" xfId="46" applyFont="1" applyProtection="1">
      <protection locked="0"/>
    </xf>
    <xf numFmtId="49" fontId="59" fillId="0" borderId="0" xfId="0" applyNumberFormat="1" applyFont="1" applyProtection="1">
      <protection locked="0"/>
    </xf>
    <xf numFmtId="49" fontId="60" fillId="0" borderId="0" xfId="46" applyNumberFormat="1" applyFont="1" applyFill="1" applyBorder="1" applyAlignment="1" applyProtection="1">
      <alignment vertical="center"/>
      <protection locked="0"/>
    </xf>
    <xf numFmtId="0" fontId="60" fillId="31" borderId="14" xfId="0" applyFont="1" applyFill="1" applyBorder="1" applyAlignment="1" applyProtection="1">
      <alignment horizontal="center" vertical="center" wrapText="1"/>
      <protection locked="0"/>
    </xf>
    <xf numFmtId="0" fontId="60" fillId="0" borderId="0" xfId="62" applyFont="1" applyFill="1" applyBorder="1" applyAlignment="1" applyProtection="1">
      <alignment horizontal="right" vertical="center"/>
    </xf>
    <xf numFmtId="180" fontId="60" fillId="0" borderId="0" xfId="62" applyNumberFormat="1" applyFont="1" applyFill="1" applyBorder="1" applyAlignment="1" applyProtection="1">
      <alignment horizontal="right" vertical="center"/>
    </xf>
    <xf numFmtId="186" fontId="60" fillId="0" borderId="0" xfId="62" applyNumberFormat="1" applyFont="1" applyFill="1" applyBorder="1" applyAlignment="1" applyProtection="1">
      <alignment horizontal="right" vertical="center"/>
    </xf>
    <xf numFmtId="0" fontId="60" fillId="0" borderId="36" xfId="62" applyFont="1" applyFill="1" applyBorder="1" applyAlignment="1" applyProtection="1">
      <alignment horizontal="right" vertical="center"/>
    </xf>
    <xf numFmtId="180" fontId="60" fillId="0" borderId="36" xfId="62" applyNumberFormat="1" applyFont="1" applyFill="1" applyBorder="1" applyAlignment="1" applyProtection="1">
      <alignment horizontal="right" vertical="center"/>
    </xf>
    <xf numFmtId="180" fontId="61" fillId="0" borderId="0" xfId="62" applyNumberFormat="1" applyFont="1" applyFill="1" applyBorder="1" applyAlignment="1" applyProtection="1">
      <alignment horizontal="right" vertical="center"/>
    </xf>
    <xf numFmtId="0" fontId="58" fillId="0" borderId="0" xfId="0" applyFont="1" applyFill="1" applyProtection="1"/>
    <xf numFmtId="49" fontId="57" fillId="0" borderId="0" xfId="0" applyNumberFormat="1" applyFont="1" applyBorder="1" applyAlignment="1" applyProtection="1">
      <alignment horizontal="left" vertical="center"/>
      <protection locked="0"/>
    </xf>
    <xf numFmtId="49" fontId="63" fillId="0" borderId="0" xfId="0" applyNumberFormat="1" applyFont="1" applyBorder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60" fillId="0" borderId="0" xfId="0" applyFont="1" applyBorder="1" applyAlignment="1" applyProtection="1">
      <alignment horizontal="righ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60" fillId="0" borderId="0" xfId="0" applyFont="1" applyBorder="1" applyAlignment="1" applyProtection="1">
      <alignment horizontal="right"/>
      <protection locked="0"/>
    </xf>
    <xf numFmtId="0" fontId="59" fillId="0" borderId="0" xfId="0" applyFont="1" applyFill="1" applyAlignment="1" applyProtection="1">
      <alignment horizontal="right" vertical="center"/>
    </xf>
    <xf numFmtId="0" fontId="59" fillId="0" borderId="0" xfId="0" applyFont="1" applyAlignment="1" applyProtection="1">
      <alignment horizontal="right" vertical="center"/>
    </xf>
    <xf numFmtId="0" fontId="59" fillId="0" borderId="0" xfId="0" applyFont="1" applyFill="1" applyAlignment="1" applyProtection="1">
      <alignment vertical="center"/>
      <protection locked="0"/>
    </xf>
    <xf numFmtId="0" fontId="62" fillId="0" borderId="0" xfId="0" applyFont="1" applyBorder="1" applyAlignment="1" applyProtection="1">
      <alignment vertical="center"/>
      <protection locked="0"/>
    </xf>
    <xf numFmtId="0" fontId="62" fillId="0" borderId="0" xfId="0" applyFont="1" applyAlignment="1" applyProtection="1">
      <alignment horizontal="right" vertical="center"/>
      <protection locked="0"/>
    </xf>
    <xf numFmtId="0" fontId="60" fillId="0" borderId="0" xfId="46" applyNumberFormat="1" applyFont="1" applyFill="1" applyBorder="1" applyAlignment="1" applyProtection="1">
      <alignment vertical="center"/>
      <protection locked="0"/>
    </xf>
    <xf numFmtId="0" fontId="59" fillId="32" borderId="0" xfId="0" applyFont="1" applyFill="1" applyAlignment="1" applyProtection="1">
      <alignment horizontal="center" vertical="center"/>
      <protection locked="0"/>
    </xf>
    <xf numFmtId="185" fontId="60" fillId="0" borderId="0" xfId="0" applyNumberFormat="1" applyFont="1" applyFill="1" applyBorder="1" applyAlignment="1" applyProtection="1">
      <alignment horizontal="center" vertical="center"/>
    </xf>
    <xf numFmtId="185" fontId="60" fillId="0" borderId="0" xfId="0" applyNumberFormat="1" applyFont="1" applyFill="1" applyBorder="1" applyAlignment="1" applyProtection="1">
      <alignment horizontal="center" vertical="center" wrapText="1"/>
    </xf>
    <xf numFmtId="49" fontId="59" fillId="0" borderId="0" xfId="0" applyNumberFormat="1" applyFont="1" applyAlignment="1" applyProtection="1">
      <alignment vertical="center"/>
      <protection locked="0"/>
    </xf>
    <xf numFmtId="49" fontId="60" fillId="31" borderId="19" xfId="0" applyNumberFormat="1" applyFont="1" applyFill="1" applyBorder="1" applyAlignment="1" applyProtection="1">
      <alignment horizontal="center" vertical="center"/>
      <protection locked="0"/>
    </xf>
    <xf numFmtId="49" fontId="60" fillId="31" borderId="19" xfId="0" applyNumberFormat="1" applyFont="1" applyFill="1" applyBorder="1" applyAlignment="1" applyProtection="1">
      <alignment horizontal="center" vertical="center" wrapText="1"/>
      <protection locked="0"/>
    </xf>
    <xf numFmtId="0" fontId="60" fillId="31" borderId="26" xfId="0" applyFont="1" applyFill="1" applyBorder="1" applyAlignment="1" applyProtection="1">
      <alignment horizontal="center" vertical="center" shrinkToFit="1"/>
      <protection locked="0"/>
    </xf>
    <xf numFmtId="0" fontId="59" fillId="0" borderId="0" xfId="0" applyFont="1" applyAlignment="1" applyProtection="1">
      <alignment vertical="center" shrinkToFit="1"/>
      <protection locked="0"/>
    </xf>
    <xf numFmtId="0" fontId="60" fillId="31" borderId="19" xfId="0" applyFont="1" applyFill="1" applyBorder="1" applyAlignment="1" applyProtection="1">
      <alignment horizontal="center" vertical="center" shrinkToFit="1"/>
      <protection locked="0"/>
    </xf>
    <xf numFmtId="0" fontId="58" fillId="0" borderId="0" xfId="0" applyFont="1" applyAlignment="1" applyProtection="1">
      <alignment horizontal="right" vertical="center"/>
    </xf>
    <xf numFmtId="181" fontId="59" fillId="0" borderId="0" xfId="0" applyNumberFormat="1" applyFont="1" applyFill="1" applyAlignment="1" applyProtection="1">
      <alignment vertical="center"/>
      <protection locked="0"/>
    </xf>
    <xf numFmtId="181" fontId="59" fillId="0" borderId="0" xfId="0" applyNumberFormat="1" applyFont="1" applyAlignment="1" applyProtection="1">
      <alignment vertical="center"/>
      <protection locked="0"/>
    </xf>
    <xf numFmtId="178" fontId="60" fillId="0" borderId="0" xfId="46" applyNumberFormat="1" applyFont="1" applyFill="1" applyBorder="1" applyAlignment="1" applyProtection="1">
      <alignment horizontal="right" vertical="center"/>
    </xf>
    <xf numFmtId="9" fontId="60" fillId="0" borderId="0" xfId="41" applyFont="1" applyFill="1" applyBorder="1" applyAlignment="1" applyProtection="1">
      <alignment horizontal="right" vertical="center"/>
    </xf>
    <xf numFmtId="9" fontId="60" fillId="0" borderId="0" xfId="62" applyNumberFormat="1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right" vertical="center"/>
    </xf>
    <xf numFmtId="0" fontId="59" fillId="0" borderId="0" xfId="0" applyFont="1" applyAlignment="1" applyProtection="1">
      <alignment horizontal="center" vertical="center"/>
    </xf>
    <xf numFmtId="0" fontId="59" fillId="0" borderId="0" xfId="0" applyFont="1" applyFill="1" applyAlignment="1" applyProtection="1">
      <alignment horizontal="center" vertical="center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62" applyFont="1" applyFill="1" applyBorder="1" applyAlignment="1" applyProtection="1">
      <alignment horizontal="left" vertical="center" wrapText="1" shrinkToFit="1"/>
      <protection locked="0"/>
    </xf>
    <xf numFmtId="0" fontId="59" fillId="0" borderId="0" xfId="0" applyFont="1" applyBorder="1" applyAlignment="1" applyProtection="1">
      <alignment horizontal="left" vertical="center" wrapText="1" shrinkToFit="1"/>
      <protection locked="0"/>
    </xf>
    <xf numFmtId="0" fontId="59" fillId="0" borderId="0" xfId="0" applyFont="1" applyBorder="1" applyAlignment="1" applyProtection="1">
      <alignment vertical="center" wrapText="1" shrinkToFit="1"/>
      <protection locked="0"/>
    </xf>
    <xf numFmtId="0" fontId="59" fillId="0" borderId="31" xfId="0" applyFont="1" applyBorder="1" applyAlignment="1" applyProtection="1">
      <alignment vertical="center" wrapText="1" shrinkToFit="1"/>
      <protection locked="0"/>
    </xf>
    <xf numFmtId="0" fontId="60" fillId="0" borderId="0" xfId="62" applyFont="1" applyFill="1" applyBorder="1" applyAlignment="1" applyProtection="1">
      <alignment horizontal="center" vertical="center" wrapText="1" shrinkToFit="1"/>
      <protection locked="0"/>
    </xf>
    <xf numFmtId="0" fontId="60" fillId="0" borderId="19" xfId="62" applyFont="1" applyFill="1" applyBorder="1" applyAlignment="1" applyProtection="1">
      <alignment horizontal="center" vertical="center" wrapText="1" shrinkToFit="1"/>
      <protection locked="0"/>
    </xf>
    <xf numFmtId="0" fontId="60" fillId="0" borderId="26" xfId="62" applyFont="1" applyFill="1" applyBorder="1" applyAlignment="1" applyProtection="1">
      <alignment vertical="center" wrapText="1" shrinkToFit="1"/>
      <protection locked="0"/>
    </xf>
    <xf numFmtId="49" fontId="60" fillId="0" borderId="43" xfId="46" applyNumberFormat="1" applyFont="1" applyFill="1" applyBorder="1" applyAlignment="1" applyProtection="1">
      <alignment horizontal="center" vertical="center"/>
    </xf>
    <xf numFmtId="178" fontId="60" fillId="0" borderId="41" xfId="46" quotePrefix="1" applyNumberFormat="1" applyFont="1" applyFill="1" applyBorder="1" applyAlignment="1" applyProtection="1">
      <alignment vertical="center"/>
    </xf>
    <xf numFmtId="49" fontId="60" fillId="0" borderId="24" xfId="46" applyNumberFormat="1" applyFont="1" applyFill="1" applyBorder="1" applyAlignment="1" applyProtection="1">
      <alignment horizontal="center" vertical="center"/>
    </xf>
    <xf numFmtId="178" fontId="60" fillId="0" borderId="40" xfId="46" quotePrefix="1" applyNumberFormat="1" applyFont="1" applyFill="1" applyBorder="1" applyAlignment="1" applyProtection="1">
      <alignment vertical="center"/>
    </xf>
    <xf numFmtId="180" fontId="60" fillId="0" borderId="40" xfId="62" applyNumberFormat="1" applyFont="1" applyFill="1" applyBorder="1" applyAlignment="1" applyProtection="1">
      <alignment horizontal="right" vertical="center"/>
    </xf>
    <xf numFmtId="179" fontId="60" fillId="0" borderId="0" xfId="62" applyNumberFormat="1" applyFont="1" applyFill="1" applyBorder="1" applyAlignment="1" applyProtection="1">
      <alignment horizontal="right" vertical="center"/>
    </xf>
    <xf numFmtId="179" fontId="61" fillId="0" borderId="0" xfId="41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>
      <alignment vertical="center"/>
    </xf>
    <xf numFmtId="0" fontId="37" fillId="0" borderId="0" xfId="0" applyFont="1" applyAlignment="1" applyProtection="1">
      <alignment vertical="center"/>
      <protection locked="0"/>
    </xf>
    <xf numFmtId="0" fontId="4" fillId="0" borderId="0" xfId="128">
      <alignment vertical="center"/>
    </xf>
    <xf numFmtId="0" fontId="99" fillId="0" borderId="0" xfId="128" applyFont="1" applyFill="1" applyAlignment="1">
      <alignment vertical="center"/>
    </xf>
    <xf numFmtId="0" fontId="66" fillId="0" borderId="0" xfId="128" applyFont="1" applyFill="1" applyAlignment="1">
      <alignment vertical="center"/>
    </xf>
    <xf numFmtId="0" fontId="66" fillId="0" borderId="0" xfId="128" applyFont="1" applyFill="1">
      <alignment vertical="center"/>
    </xf>
    <xf numFmtId="0" fontId="66" fillId="0" borderId="0" xfId="128" applyFont="1" applyFill="1" applyAlignment="1">
      <alignment horizontal="right" vertical="center"/>
    </xf>
    <xf numFmtId="0" fontId="0" fillId="0" borderId="30" xfId="0" applyBorder="1"/>
    <xf numFmtId="0" fontId="0" fillId="0" borderId="39" xfId="0" applyBorder="1"/>
    <xf numFmtId="0" fontId="0" fillId="0" borderId="0" xfId="0" applyBorder="1"/>
    <xf numFmtId="0" fontId="0" fillId="0" borderId="40" xfId="0" applyBorder="1"/>
    <xf numFmtId="0" fontId="0" fillId="0" borderId="38" xfId="0" applyBorder="1"/>
    <xf numFmtId="0" fontId="0" fillId="0" borderId="45" xfId="0" applyBorder="1"/>
    <xf numFmtId="0" fontId="60" fillId="31" borderId="0" xfId="0" applyFont="1" applyFill="1" applyBorder="1" applyAlignment="1" applyProtection="1">
      <alignment horizontal="center" vertical="center" wrapText="1"/>
      <protection locked="0"/>
    </xf>
    <xf numFmtId="0" fontId="60" fillId="31" borderId="27" xfId="0" applyFont="1" applyFill="1" applyBorder="1" applyAlignment="1" applyProtection="1">
      <alignment horizontal="center" vertical="center" wrapText="1"/>
      <protection locked="0"/>
    </xf>
    <xf numFmtId="0" fontId="60" fillId="31" borderId="26" xfId="0" applyFont="1" applyFill="1" applyBorder="1" applyAlignment="1" applyProtection="1">
      <alignment horizontal="center" vertical="center"/>
      <protection locked="0"/>
    </xf>
    <xf numFmtId="0" fontId="60" fillId="31" borderId="27" xfId="0" applyFont="1" applyFill="1" applyBorder="1" applyAlignment="1" applyProtection="1">
      <alignment horizontal="center" vertical="center"/>
      <protection locked="0"/>
    </xf>
    <xf numFmtId="0" fontId="60" fillId="31" borderId="31" xfId="0" applyFont="1" applyFill="1" applyBorder="1" applyAlignment="1" applyProtection="1">
      <alignment horizontal="center" vertical="center"/>
      <protection locked="0"/>
    </xf>
    <xf numFmtId="195" fontId="60" fillId="0" borderId="36" xfId="62" applyNumberFormat="1" applyFont="1" applyFill="1" applyBorder="1" applyAlignment="1" applyProtection="1">
      <alignment horizontal="right" vertical="center"/>
    </xf>
    <xf numFmtId="195" fontId="60" fillId="0" borderId="0" xfId="62" applyNumberFormat="1" applyFont="1" applyFill="1" applyBorder="1" applyAlignment="1" applyProtection="1">
      <alignment horizontal="right" vertical="center"/>
    </xf>
    <xf numFmtId="0" fontId="60" fillId="31" borderId="0" xfId="0" applyFont="1" applyFill="1" applyBorder="1" applyAlignment="1" applyProtection="1">
      <alignment horizontal="center" vertical="center"/>
      <protection locked="0"/>
    </xf>
    <xf numFmtId="49" fontId="60" fillId="31" borderId="19" xfId="0" applyNumberFormat="1" applyFont="1" applyFill="1" applyBorder="1" applyAlignment="1" applyProtection="1">
      <alignment horizontal="right" vertical="center"/>
      <protection locked="0"/>
    </xf>
    <xf numFmtId="0" fontId="60" fillId="31" borderId="19" xfId="0" applyFont="1" applyFill="1" applyBorder="1" applyAlignment="1" applyProtection="1">
      <alignment horizontal="center" vertical="center"/>
      <protection locked="0"/>
    </xf>
    <xf numFmtId="49" fontId="60" fillId="31" borderId="14" xfId="0" applyNumberFormat="1" applyFont="1" applyFill="1" applyBorder="1" applyAlignment="1" applyProtection="1">
      <alignment horizontal="left" vertical="center"/>
      <protection locked="0"/>
    </xf>
    <xf numFmtId="0" fontId="60" fillId="31" borderId="18" xfId="0" applyFont="1" applyFill="1" applyBorder="1" applyAlignment="1" applyProtection="1">
      <alignment horizontal="center" vertical="center"/>
      <protection locked="0"/>
    </xf>
    <xf numFmtId="49" fontId="60" fillId="31" borderId="33" xfId="0" applyNumberFormat="1" applyFont="1" applyFill="1" applyBorder="1" applyAlignment="1" applyProtection="1">
      <alignment horizontal="center" vertical="center" shrinkToFit="1"/>
      <protection locked="0"/>
    </xf>
    <xf numFmtId="0" fontId="60" fillId="31" borderId="18" xfId="0" applyFont="1" applyFill="1" applyBorder="1" applyAlignment="1" applyProtection="1">
      <alignment horizontal="center" vertical="center" shrinkToFit="1"/>
      <protection locked="0"/>
    </xf>
    <xf numFmtId="0" fontId="60" fillId="31" borderId="33" xfId="0" applyFont="1" applyFill="1" applyBorder="1" applyAlignment="1" applyProtection="1">
      <alignment horizontal="center" vertical="center" shrinkToFit="1"/>
      <protection locked="0"/>
    </xf>
    <xf numFmtId="0" fontId="60" fillId="0" borderId="33" xfId="62" applyFont="1" applyFill="1" applyBorder="1" applyAlignment="1" applyProtection="1">
      <alignment vertical="center" wrapText="1" shrinkToFit="1"/>
      <protection locked="0"/>
    </xf>
    <xf numFmtId="0" fontId="60" fillId="0" borderId="31" xfId="62" applyFont="1" applyFill="1" applyBorder="1" applyAlignment="1" applyProtection="1">
      <alignment vertical="center" wrapText="1" shrinkToFit="1"/>
      <protection locked="0"/>
    </xf>
    <xf numFmtId="0" fontId="60" fillId="0" borderId="34" xfId="62" applyFont="1" applyFill="1" applyBorder="1" applyAlignment="1" applyProtection="1">
      <alignment vertical="center" wrapText="1" shrinkToFit="1"/>
      <protection locked="0"/>
    </xf>
    <xf numFmtId="0" fontId="60" fillId="0" borderId="0" xfId="62" applyFont="1" applyFill="1" applyBorder="1" applyAlignment="1" applyProtection="1">
      <alignment horizontal="left" vertical="top" wrapText="1" shrinkToFit="1"/>
      <protection locked="0"/>
    </xf>
    <xf numFmtId="0" fontId="60" fillId="0" borderId="26" xfId="62" applyFont="1" applyFill="1" applyBorder="1" applyAlignment="1" applyProtection="1">
      <alignment horizontal="left" vertical="top" wrapText="1" shrinkToFit="1"/>
      <protection locked="0"/>
    </xf>
    <xf numFmtId="0" fontId="60" fillId="0" borderId="27" xfId="62" applyFont="1" applyFill="1" applyBorder="1" applyAlignment="1" applyProtection="1">
      <alignment horizontal="left" vertical="top" wrapText="1" shrinkToFit="1"/>
      <protection locked="0"/>
    </xf>
    <xf numFmtId="0" fontId="102" fillId="0" borderId="18" xfId="62" applyFont="1" applyFill="1" applyBorder="1" applyAlignment="1" applyProtection="1">
      <alignment horizontal="center" vertical="center" wrapText="1" shrinkToFit="1"/>
      <protection locked="0"/>
    </xf>
    <xf numFmtId="0" fontId="102" fillId="0" borderId="34" xfId="62" applyFont="1" applyFill="1" applyBorder="1" applyAlignment="1" applyProtection="1">
      <alignment horizontal="center" vertical="center" wrapText="1" shrinkToFit="1"/>
      <protection locked="0"/>
    </xf>
    <xf numFmtId="0" fontId="102" fillId="0" borderId="33" xfId="62" applyFont="1" applyFill="1" applyBorder="1" applyAlignment="1" applyProtection="1">
      <alignment horizontal="center" vertical="center" wrapText="1" shrinkToFit="1"/>
      <protection locked="0"/>
    </xf>
    <xf numFmtId="180" fontId="60" fillId="0" borderId="0" xfId="62" applyNumberFormat="1" applyFont="1" applyFill="1" applyBorder="1" applyAlignment="1" applyProtection="1">
      <alignment horizontal="center" vertical="center" shrinkToFit="1"/>
    </xf>
    <xf numFmtId="9" fontId="60" fillId="0" borderId="0" xfId="41" applyFont="1" applyFill="1" applyBorder="1" applyAlignment="1" applyProtection="1">
      <alignment horizontal="center" vertical="center" shrinkToFit="1"/>
    </xf>
    <xf numFmtId="9" fontId="60" fillId="0" borderId="0" xfId="62" applyNumberFormat="1" applyFont="1" applyFill="1" applyBorder="1" applyAlignment="1" applyProtection="1">
      <alignment horizontal="center" vertical="center" shrinkToFit="1"/>
    </xf>
    <xf numFmtId="180" fontId="64" fillId="0" borderId="0" xfId="62" applyNumberFormat="1" applyFont="1" applyFill="1" applyBorder="1" applyAlignment="1" applyProtection="1">
      <alignment horizontal="center" vertical="center" shrinkToFit="1"/>
    </xf>
    <xf numFmtId="9" fontId="64" fillId="0" borderId="0" xfId="62" applyNumberFormat="1" applyFont="1" applyFill="1" applyBorder="1" applyAlignment="1" applyProtection="1">
      <alignment horizontal="center" vertical="center" shrinkToFit="1"/>
    </xf>
    <xf numFmtId="0" fontId="60" fillId="31" borderId="32" xfId="0" applyFont="1" applyFill="1" applyBorder="1" applyAlignment="1" applyProtection="1">
      <alignment horizontal="center" vertical="center"/>
      <protection locked="0"/>
    </xf>
    <xf numFmtId="0" fontId="60" fillId="31" borderId="37" xfId="0" applyFont="1" applyFill="1" applyBorder="1" applyAlignment="1" applyProtection="1">
      <alignment horizontal="center" vertical="center"/>
      <protection locked="0"/>
    </xf>
    <xf numFmtId="0" fontId="60" fillId="31" borderId="36" xfId="0" applyFont="1" applyFill="1" applyBorder="1" applyAlignment="1" applyProtection="1">
      <alignment horizontal="center" vertical="center"/>
      <protection locked="0"/>
    </xf>
    <xf numFmtId="0" fontId="103" fillId="0" borderId="0" xfId="0" applyFont="1"/>
    <xf numFmtId="185" fontId="64" fillId="0" borderId="36" xfId="0" applyNumberFormat="1" applyFont="1" applyFill="1" applyBorder="1" applyAlignment="1" applyProtection="1">
      <alignment horizontal="center" vertical="center"/>
    </xf>
    <xf numFmtId="185" fontId="64" fillId="0" borderId="26" xfId="0" applyNumberFormat="1" applyFont="1" applyFill="1" applyBorder="1" applyAlignment="1" applyProtection="1">
      <alignment horizontal="center" vertical="center"/>
    </xf>
    <xf numFmtId="185" fontId="64" fillId="0" borderId="27" xfId="0" applyNumberFormat="1" applyFont="1" applyFill="1" applyBorder="1" applyAlignment="1" applyProtection="1">
      <alignment horizontal="center" vertical="center"/>
    </xf>
    <xf numFmtId="185" fontId="64" fillId="0" borderId="36" xfId="0" applyNumberFormat="1" applyFont="1" applyFill="1" applyBorder="1" applyAlignment="1" applyProtection="1">
      <alignment horizontal="center" vertical="center" wrapText="1"/>
    </xf>
    <xf numFmtId="185" fontId="64" fillId="0" borderId="19" xfId="0" applyNumberFormat="1" applyFont="1" applyFill="1" applyBorder="1" applyAlignment="1" applyProtection="1">
      <alignment horizontal="center" vertical="center" wrapText="1"/>
    </xf>
    <xf numFmtId="185" fontId="64" fillId="0" borderId="19" xfId="0" applyNumberFormat="1" applyFont="1" applyFill="1" applyBorder="1" applyAlignment="1" applyProtection="1">
      <alignment horizontal="center" vertical="center"/>
    </xf>
    <xf numFmtId="185" fontId="64" fillId="0" borderId="37" xfId="0" applyNumberFormat="1" applyFont="1" applyFill="1" applyBorder="1" applyAlignment="1" applyProtection="1">
      <alignment horizontal="center" vertical="center"/>
    </xf>
    <xf numFmtId="180" fontId="64" fillId="0" borderId="0" xfId="62" applyNumberFormat="1" applyFont="1" applyFill="1" applyBorder="1" applyAlignment="1" applyProtection="1">
      <alignment horizontal="right" vertical="center"/>
    </xf>
    <xf numFmtId="180" fontId="64" fillId="0" borderId="26" xfId="62" applyNumberFormat="1" applyFont="1" applyFill="1" applyBorder="1" applyAlignment="1" applyProtection="1">
      <alignment horizontal="right" vertical="center"/>
    </xf>
    <xf numFmtId="180" fontId="64" fillId="0" borderId="27" xfId="62" applyNumberFormat="1" applyFont="1" applyFill="1" applyBorder="1" applyAlignment="1" applyProtection="1">
      <alignment horizontal="right" vertical="center"/>
    </xf>
    <xf numFmtId="180" fontId="64" fillId="0" borderId="14" xfId="62" applyNumberFormat="1" applyFont="1" applyFill="1" applyBorder="1" applyAlignment="1" applyProtection="1">
      <alignment horizontal="right" vertical="center"/>
    </xf>
    <xf numFmtId="180" fontId="64" fillId="0" borderId="34" xfId="62" applyNumberFormat="1" applyFont="1" applyFill="1" applyBorder="1" applyAlignment="1" applyProtection="1">
      <alignment horizontal="right" vertical="center"/>
    </xf>
    <xf numFmtId="180" fontId="64" fillId="0" borderId="33" xfId="62" applyNumberFormat="1" applyFont="1" applyFill="1" applyBorder="1" applyAlignment="1" applyProtection="1">
      <alignment horizontal="right" vertical="center"/>
    </xf>
    <xf numFmtId="180" fontId="64" fillId="0" borderId="31" xfId="62" applyNumberFormat="1" applyFont="1" applyFill="1" applyBorder="1" applyAlignment="1" applyProtection="1">
      <alignment horizontal="right" vertical="center"/>
    </xf>
    <xf numFmtId="180" fontId="64" fillId="0" borderId="18" xfId="62" applyNumberFormat="1" applyFont="1" applyFill="1" applyBorder="1" applyAlignment="1" applyProtection="1">
      <alignment horizontal="right" vertical="center"/>
    </xf>
    <xf numFmtId="49" fontId="60" fillId="31" borderId="27" xfId="0" applyNumberFormat="1" applyFont="1" applyFill="1" applyBorder="1" applyAlignment="1" applyProtection="1">
      <alignment horizontal="center" vertical="center"/>
      <protection locked="0"/>
    </xf>
    <xf numFmtId="49" fontId="64" fillId="0" borderId="24" xfId="46" applyNumberFormat="1" applyFont="1" applyFill="1" applyBorder="1" applyAlignment="1" applyProtection="1">
      <alignment horizontal="center" vertical="center"/>
    </xf>
    <xf numFmtId="195" fontId="64" fillId="0" borderId="0" xfId="62" applyNumberFormat="1" applyFont="1" applyFill="1" applyBorder="1" applyAlignment="1" applyProtection="1">
      <alignment horizontal="right" vertical="center"/>
    </xf>
    <xf numFmtId="180" fontId="64" fillId="0" borderId="40" xfId="62" applyNumberFormat="1" applyFont="1" applyFill="1" applyBorder="1" applyAlignment="1" applyProtection="1">
      <alignment horizontal="right" vertical="center"/>
    </xf>
    <xf numFmtId="49" fontId="60" fillId="31" borderId="21" xfId="0" applyNumberFormat="1" applyFont="1" applyFill="1" applyBorder="1" applyAlignment="1" applyProtection="1">
      <alignment horizontal="right" vertical="center"/>
      <protection locked="0"/>
    </xf>
    <xf numFmtId="49" fontId="60" fillId="31" borderId="24" xfId="0" applyNumberFormat="1" applyFont="1" applyFill="1" applyBorder="1" applyAlignment="1" applyProtection="1">
      <alignment horizontal="center" vertical="center"/>
      <protection locked="0"/>
    </xf>
    <xf numFmtId="49" fontId="60" fillId="31" borderId="57" xfId="0" applyNumberFormat="1" applyFont="1" applyFill="1" applyBorder="1" applyAlignment="1" applyProtection="1">
      <alignment horizontal="center" vertical="center" wrapText="1"/>
      <protection locked="0"/>
    </xf>
    <xf numFmtId="49" fontId="60" fillId="31" borderId="24" xfId="0" applyNumberFormat="1" applyFont="1" applyFill="1" applyBorder="1" applyAlignment="1" applyProtection="1">
      <alignment horizontal="center" vertical="center" shrinkToFit="1"/>
      <protection locked="0"/>
    </xf>
    <xf numFmtId="49" fontId="60" fillId="31" borderId="25" xfId="0" applyNumberFormat="1" applyFont="1" applyFill="1" applyBorder="1" applyAlignment="1" applyProtection="1">
      <alignment horizontal="center" vertical="center" shrinkToFit="1"/>
      <protection locked="0"/>
    </xf>
    <xf numFmtId="0" fontId="60" fillId="31" borderId="25" xfId="0" applyFont="1" applyFill="1" applyBorder="1" applyAlignment="1" applyProtection="1">
      <alignment horizontal="center" vertical="center" shrinkToFit="1"/>
      <protection locked="0"/>
    </xf>
    <xf numFmtId="49" fontId="60" fillId="31" borderId="24" xfId="0" applyNumberFormat="1" applyFont="1" applyFill="1" applyBorder="1" applyAlignment="1" applyProtection="1">
      <alignment horizontal="left" vertical="center" shrinkToFit="1"/>
      <protection locked="0"/>
    </xf>
    <xf numFmtId="49" fontId="60" fillId="31" borderId="58" xfId="0" applyNumberFormat="1" applyFont="1" applyFill="1" applyBorder="1" applyAlignment="1" applyProtection="1">
      <alignment horizontal="left" vertical="center" shrinkToFit="1"/>
      <protection locked="0"/>
    </xf>
    <xf numFmtId="0" fontId="60" fillId="31" borderId="59" xfId="0" applyFont="1" applyFill="1" applyBorder="1" applyAlignment="1" applyProtection="1">
      <alignment horizontal="center" vertical="center" shrinkToFit="1"/>
      <protection locked="0"/>
    </xf>
    <xf numFmtId="0" fontId="60" fillId="0" borderId="24" xfId="46" applyNumberFormat="1" applyFont="1" applyFill="1" applyBorder="1" applyAlignment="1" applyProtection="1">
      <alignment horizontal="center" vertical="center"/>
    </xf>
    <xf numFmtId="9" fontId="60" fillId="0" borderId="34" xfId="62" applyNumberFormat="1" applyFont="1" applyFill="1" applyBorder="1" applyAlignment="1" applyProtection="1">
      <alignment horizontal="right" vertical="center"/>
    </xf>
    <xf numFmtId="0" fontId="60" fillId="0" borderId="58" xfId="46" applyNumberFormat="1" applyFont="1" applyFill="1" applyBorder="1" applyAlignment="1" applyProtection="1">
      <alignment horizontal="center" vertical="center"/>
    </xf>
    <xf numFmtId="180" fontId="60" fillId="0" borderId="34" xfId="62" applyNumberFormat="1" applyFont="1" applyFill="1" applyBorder="1" applyAlignment="1" applyProtection="1">
      <alignment horizontal="right" vertical="center"/>
    </xf>
    <xf numFmtId="179" fontId="60" fillId="0" borderId="34" xfId="41" applyNumberFormat="1" applyFont="1" applyFill="1" applyBorder="1" applyAlignment="1" applyProtection="1">
      <alignment horizontal="right" vertical="center"/>
    </xf>
    <xf numFmtId="180" fontId="60" fillId="0" borderId="42" xfId="62" applyNumberFormat="1" applyFont="1" applyFill="1" applyBorder="1" applyAlignment="1" applyProtection="1">
      <alignment horizontal="right" vertical="center"/>
    </xf>
    <xf numFmtId="180" fontId="64" fillId="0" borderId="34" xfId="62" applyNumberFormat="1" applyFont="1" applyFill="1" applyBorder="1" applyAlignment="1" applyProtection="1">
      <alignment horizontal="center" vertical="center" shrinkToFit="1"/>
    </xf>
    <xf numFmtId="179" fontId="64" fillId="0" borderId="34" xfId="62" applyNumberFormat="1" applyFont="1" applyFill="1" applyBorder="1" applyAlignment="1" applyProtection="1">
      <alignment horizontal="center" vertical="center" shrinkToFit="1"/>
    </xf>
    <xf numFmtId="0" fontId="104" fillId="0" borderId="0" xfId="0" applyFont="1" applyProtection="1">
      <protection locked="0"/>
    </xf>
    <xf numFmtId="0" fontId="105" fillId="0" borderId="0" xfId="0" applyFont="1"/>
    <xf numFmtId="180" fontId="60" fillId="0" borderId="11" xfId="62" applyNumberFormat="1" applyFont="1" applyFill="1" applyBorder="1" applyAlignment="1" applyProtection="1">
      <alignment horizontal="right" vertical="center"/>
    </xf>
    <xf numFmtId="180" fontId="61" fillId="0" borderId="11" xfId="62" applyNumberFormat="1" applyFont="1" applyFill="1" applyBorder="1" applyAlignment="1" applyProtection="1">
      <alignment horizontal="right" vertical="center"/>
    </xf>
    <xf numFmtId="180" fontId="61" fillId="0" borderId="12" xfId="62" applyNumberFormat="1" applyFont="1" applyFill="1" applyBorder="1" applyAlignment="1" applyProtection="1">
      <alignment horizontal="right" vertical="center"/>
    </xf>
    <xf numFmtId="0" fontId="61" fillId="0" borderId="54" xfId="46" applyNumberFormat="1" applyFont="1" applyFill="1" applyBorder="1" applyAlignment="1" applyProtection="1">
      <alignment horizontal="center" vertical="center"/>
    </xf>
    <xf numFmtId="49" fontId="60" fillId="0" borderId="24" xfId="46" applyNumberFormat="1" applyFont="1" applyFill="1" applyBorder="1" applyAlignment="1" applyProtection="1">
      <alignment horizontal="center" vertical="center"/>
      <protection locked="0"/>
    </xf>
    <xf numFmtId="9" fontId="60" fillId="0" borderId="0" xfId="41" applyFont="1" applyFill="1" applyBorder="1" applyAlignment="1" applyProtection="1">
      <alignment horizontal="right" vertical="center" indent="1"/>
    </xf>
    <xf numFmtId="185" fontId="60" fillId="0" borderId="0" xfId="47" applyNumberFormat="1" applyFont="1" applyFill="1" applyBorder="1" applyAlignment="1" applyProtection="1">
      <alignment vertical="center"/>
      <protection locked="0"/>
    </xf>
    <xf numFmtId="178" fontId="60" fillId="0" borderId="40" xfId="46" applyNumberFormat="1" applyFont="1" applyFill="1" applyBorder="1" applyAlignment="1" applyProtection="1">
      <alignment horizontal="right" vertical="center"/>
    </xf>
    <xf numFmtId="49" fontId="60" fillId="0" borderId="44" xfId="46" applyNumberFormat="1" applyFont="1" applyFill="1" applyBorder="1" applyAlignment="1" applyProtection="1">
      <alignment horizontal="center" vertical="center"/>
      <protection locked="0"/>
    </xf>
    <xf numFmtId="178" fontId="60" fillId="0" borderId="38" xfId="46" applyNumberFormat="1" applyFont="1" applyFill="1" applyBorder="1" applyAlignment="1" applyProtection="1">
      <alignment horizontal="right" vertical="center"/>
    </xf>
    <xf numFmtId="9" fontId="60" fillId="0" borderId="38" xfId="41" applyFont="1" applyFill="1" applyBorder="1" applyAlignment="1" applyProtection="1">
      <alignment horizontal="right" vertical="center"/>
    </xf>
    <xf numFmtId="9" fontId="60" fillId="0" borderId="38" xfId="41" applyFont="1" applyFill="1" applyBorder="1" applyAlignment="1" applyProtection="1">
      <alignment horizontal="right" vertical="center" indent="1"/>
    </xf>
    <xf numFmtId="0" fontId="60" fillId="0" borderId="38" xfId="62" applyFont="1" applyFill="1" applyBorder="1" applyAlignment="1" applyProtection="1">
      <alignment horizontal="right" vertical="center"/>
    </xf>
    <xf numFmtId="185" fontId="60" fillId="0" borderId="38" xfId="47" applyNumberFormat="1" applyFont="1" applyFill="1" applyBorder="1" applyAlignment="1" applyProtection="1">
      <alignment vertical="center"/>
      <protection locked="0"/>
    </xf>
    <xf numFmtId="178" fontId="60" fillId="0" borderId="45" xfId="46" applyNumberFormat="1" applyFont="1" applyFill="1" applyBorder="1" applyAlignment="1" applyProtection="1">
      <alignment horizontal="right" vertical="center"/>
    </xf>
    <xf numFmtId="180" fontId="61" fillId="0" borderId="11" xfId="62" applyNumberFormat="1" applyFont="1" applyFill="1" applyBorder="1" applyAlignment="1" applyProtection="1">
      <alignment horizontal="center" vertical="center" shrinkToFit="1"/>
    </xf>
    <xf numFmtId="182" fontId="60" fillId="0" borderId="0" xfId="60" applyNumberFormat="1" applyFont="1" applyBorder="1" applyAlignment="1" applyProtection="1">
      <alignment horizontal="center" vertical="center" shrinkToFit="1"/>
      <protection locked="0"/>
    </xf>
    <xf numFmtId="182" fontId="60" fillId="0" borderId="0" xfId="60" applyNumberFormat="1" applyFont="1" applyBorder="1" applyAlignment="1" applyProtection="1">
      <alignment horizontal="center" vertical="center" shrinkToFit="1"/>
    </xf>
    <xf numFmtId="49" fontId="60" fillId="0" borderId="58" xfId="46" applyNumberFormat="1" applyFont="1" applyFill="1" applyBorder="1" applyAlignment="1" applyProtection="1">
      <alignment horizontal="center" vertical="center"/>
    </xf>
    <xf numFmtId="49" fontId="64" fillId="0" borderId="27" xfId="46" applyNumberFormat="1" applyFont="1" applyFill="1" applyBorder="1" applyAlignment="1" applyProtection="1">
      <alignment horizontal="center" vertical="center"/>
    </xf>
    <xf numFmtId="180" fontId="60" fillId="0" borderId="47" xfId="62" applyNumberFormat="1" applyFont="1" applyFill="1" applyBorder="1" applyAlignment="1" applyProtection="1">
      <alignment horizontal="right" vertical="center"/>
    </xf>
    <xf numFmtId="180" fontId="60" fillId="0" borderId="46" xfId="62" applyNumberFormat="1" applyFont="1" applyFill="1" applyBorder="1" applyAlignment="1" applyProtection="1">
      <alignment horizontal="right" vertical="center"/>
    </xf>
    <xf numFmtId="180" fontId="60" fillId="0" borderId="12" xfId="62" applyNumberFormat="1" applyFont="1" applyFill="1" applyBorder="1" applyAlignment="1" applyProtection="1">
      <alignment horizontal="right" vertical="center"/>
    </xf>
    <xf numFmtId="49" fontId="64" fillId="0" borderId="19" xfId="0" applyNumberFormat="1" applyFont="1" applyFill="1" applyBorder="1" applyAlignment="1" applyProtection="1">
      <alignment horizontal="center" vertical="center"/>
    </xf>
    <xf numFmtId="49" fontId="64" fillId="0" borderId="14" xfId="0" applyNumberFormat="1" applyFont="1" applyFill="1" applyBorder="1" applyAlignment="1" applyProtection="1">
      <alignment horizontal="center" vertical="center"/>
    </xf>
    <xf numFmtId="49" fontId="64" fillId="0" borderId="18" xfId="0" applyNumberFormat="1" applyFont="1" applyFill="1" applyBorder="1" applyAlignment="1" applyProtection="1">
      <alignment horizontal="center" vertical="center"/>
    </xf>
    <xf numFmtId="49" fontId="60" fillId="0" borderId="12" xfId="0" applyNumberFormat="1" applyFont="1" applyFill="1" applyBorder="1" applyAlignment="1" applyProtection="1">
      <alignment horizontal="center" vertical="center"/>
    </xf>
    <xf numFmtId="49" fontId="61" fillId="0" borderId="12" xfId="0" applyNumberFormat="1" applyFont="1" applyFill="1" applyBorder="1" applyAlignment="1" applyProtection="1">
      <alignment horizontal="center" vertical="center"/>
    </xf>
    <xf numFmtId="49" fontId="60" fillId="0" borderId="14" xfId="0" applyNumberFormat="1" applyFont="1" applyFill="1" applyBorder="1" applyAlignment="1" applyProtection="1">
      <alignment horizontal="center" vertical="center"/>
    </xf>
    <xf numFmtId="49" fontId="60" fillId="0" borderId="18" xfId="0" applyNumberFormat="1" applyFont="1" applyFill="1" applyBorder="1" applyAlignment="1" applyProtection="1">
      <alignment horizontal="center" vertical="center"/>
    </xf>
    <xf numFmtId="0" fontId="60" fillId="0" borderId="34" xfId="62" applyFont="1" applyFill="1" applyBorder="1" applyAlignment="1" applyProtection="1">
      <alignment horizontal="right" vertical="center"/>
    </xf>
    <xf numFmtId="9" fontId="60" fillId="0" borderId="34" xfId="41" applyFont="1" applyFill="1" applyBorder="1" applyAlignment="1" applyProtection="1">
      <alignment horizontal="right" vertical="center"/>
    </xf>
    <xf numFmtId="179" fontId="60" fillId="0" borderId="0" xfId="41" applyNumberFormat="1" applyFont="1" applyFill="1" applyBorder="1" applyAlignment="1" applyProtection="1">
      <alignment horizontal="right" vertical="center"/>
    </xf>
    <xf numFmtId="179" fontId="64" fillId="0" borderId="0" xfId="62" applyNumberFormat="1" applyFont="1" applyFill="1" applyBorder="1" applyAlignment="1" applyProtection="1">
      <alignment horizontal="center" vertical="center" shrinkToFit="1"/>
    </xf>
    <xf numFmtId="0" fontId="106" fillId="0" borderId="54" xfId="211" applyNumberFormat="1" applyFont="1" applyFill="1" applyBorder="1" applyAlignment="1">
      <alignment horizontal="center" vertical="center" wrapText="1"/>
    </xf>
    <xf numFmtId="0" fontId="107" fillId="0" borderId="55" xfId="211" applyNumberFormat="1" applyFont="1" applyFill="1" applyBorder="1" applyAlignment="1">
      <alignment horizontal="center" vertical="center" wrapText="1"/>
    </xf>
    <xf numFmtId="196" fontId="59" fillId="0" borderId="0" xfId="228" applyNumberFormat="1" applyFont="1" applyAlignment="1" applyProtection="1">
      <protection locked="0"/>
    </xf>
    <xf numFmtId="196" fontId="37" fillId="0" borderId="0" xfId="228" applyNumberFormat="1" applyFont="1" applyBorder="1" applyAlignment="1" applyProtection="1">
      <alignment horizontal="right"/>
      <protection locked="0"/>
    </xf>
    <xf numFmtId="196" fontId="59" fillId="0" borderId="0" xfId="228" applyNumberFormat="1" applyFont="1" applyBorder="1" applyAlignment="1" applyProtection="1">
      <alignment horizontal="right"/>
      <protection locked="0"/>
    </xf>
    <xf numFmtId="0" fontId="59" fillId="0" borderId="0" xfId="0" applyFont="1"/>
    <xf numFmtId="196" fontId="60" fillId="31" borderId="21" xfId="228" applyNumberFormat="1" applyFont="1" applyFill="1" applyBorder="1" applyAlignment="1" applyProtection="1">
      <alignment horizontal="right" vertical="center"/>
      <protection locked="0"/>
    </xf>
    <xf numFmtId="196" fontId="60" fillId="31" borderId="24" xfId="228" applyNumberFormat="1" applyFont="1" applyFill="1" applyBorder="1" applyAlignment="1" applyProtection="1">
      <alignment vertical="center"/>
      <protection locked="0"/>
    </xf>
    <xf numFmtId="0" fontId="60" fillId="31" borderId="14" xfId="228" applyFont="1" applyFill="1" applyBorder="1" applyAlignment="1" applyProtection="1">
      <alignment horizontal="center" vertical="center"/>
      <protection locked="0"/>
    </xf>
    <xf numFmtId="0" fontId="60" fillId="31" borderId="14" xfId="228" applyFont="1" applyFill="1" applyBorder="1" applyAlignment="1" applyProtection="1">
      <alignment horizontal="center" vertical="center" shrinkToFit="1"/>
      <protection locked="0"/>
    </xf>
    <xf numFmtId="0" fontId="60" fillId="31" borderId="25" xfId="228" applyFont="1" applyFill="1" applyBorder="1" applyAlignment="1" applyProtection="1">
      <alignment horizontal="center" vertical="center"/>
      <protection locked="0"/>
    </xf>
    <xf numFmtId="41" fontId="60" fillId="0" borderId="0" xfId="229" applyFont="1" applyFill="1" applyBorder="1" applyAlignment="1" applyProtection="1">
      <alignment horizontal="center" vertical="center" shrinkToFit="1"/>
    </xf>
    <xf numFmtId="41" fontId="60" fillId="0" borderId="40" xfId="229" applyFont="1" applyFill="1" applyBorder="1" applyAlignment="1" applyProtection="1">
      <alignment horizontal="center" vertical="center" shrinkToFit="1"/>
    </xf>
    <xf numFmtId="41" fontId="32" fillId="0" borderId="34" xfId="46" applyFont="1" applyFill="1" applyBorder="1" applyAlignment="1" applyProtection="1">
      <alignment horizontal="center" vertical="center" shrinkToFit="1"/>
    </xf>
    <xf numFmtId="0" fontId="110" fillId="0" borderId="0" xfId="0" applyFont="1"/>
    <xf numFmtId="0" fontId="67" fillId="0" borderId="0" xfId="0" applyFont="1"/>
    <xf numFmtId="0" fontId="112" fillId="0" borderId="0" xfId="0" applyFont="1"/>
    <xf numFmtId="0" fontId="60" fillId="0" borderId="0" xfId="228" applyFont="1" applyFill="1" applyAlignment="1" applyProtection="1">
      <protection locked="0"/>
    </xf>
    <xf numFmtId="0" fontId="59" fillId="0" borderId="0" xfId="228" applyFont="1" applyFill="1" applyAlignment="1" applyProtection="1">
      <protection locked="0"/>
    </xf>
    <xf numFmtId="0" fontId="59" fillId="0" borderId="0" xfId="0" applyFont="1" applyFill="1" applyAlignment="1" applyProtection="1">
      <protection locked="0"/>
    </xf>
    <xf numFmtId="0" fontId="60" fillId="0" borderId="21" xfId="228" applyFont="1" applyFill="1" applyBorder="1" applyAlignment="1" applyProtection="1">
      <alignment horizontal="right" vertical="center"/>
      <protection locked="0"/>
    </xf>
    <xf numFmtId="0" fontId="114" fillId="0" borderId="28" xfId="60" applyNumberFormat="1" applyFont="1" applyFill="1" applyBorder="1" applyAlignment="1" applyProtection="1">
      <alignment horizontal="centerContinuous" vertical="center" shrinkToFit="1"/>
    </xf>
    <xf numFmtId="0" fontId="114" fillId="0" borderId="22" xfId="60" applyNumberFormat="1" applyFont="1" applyFill="1" applyBorder="1" applyAlignment="1" applyProtection="1">
      <alignment horizontal="centerContinuous" vertical="center" shrinkToFit="1"/>
    </xf>
    <xf numFmtId="0" fontId="114" fillId="0" borderId="30" xfId="60" applyNumberFormat="1" applyFont="1" applyFill="1" applyBorder="1" applyAlignment="1" applyProtection="1">
      <alignment horizontal="centerContinuous" vertical="center" shrinkToFit="1"/>
    </xf>
    <xf numFmtId="0" fontId="60" fillId="0" borderId="24" xfId="228" applyFont="1" applyFill="1" applyBorder="1" applyAlignment="1" applyProtection="1">
      <alignment horizontal="right" vertical="center"/>
      <protection locked="0"/>
    </xf>
    <xf numFmtId="0" fontId="114" fillId="0" borderId="34" xfId="60" applyNumberFormat="1" applyFont="1" applyFill="1" applyBorder="1" applyAlignment="1" applyProtection="1">
      <alignment horizontal="centerContinuous" vertical="center" shrinkToFit="1"/>
    </xf>
    <xf numFmtId="0" fontId="114" fillId="0" borderId="31" xfId="60" applyNumberFormat="1" applyFont="1" applyFill="1" applyBorder="1" applyAlignment="1" applyProtection="1">
      <alignment horizontal="centerContinuous" vertical="center" shrinkToFit="1"/>
    </xf>
    <xf numFmtId="0" fontId="60" fillId="0" borderId="24" xfId="228" applyFont="1" applyFill="1" applyBorder="1" applyAlignment="1" applyProtection="1">
      <alignment vertical="center" shrinkToFit="1"/>
      <protection locked="0"/>
    </xf>
    <xf numFmtId="0" fontId="62" fillId="0" borderId="14" xfId="228" applyFont="1" applyFill="1" applyBorder="1" applyAlignment="1" applyProtection="1">
      <alignment horizontal="center" vertical="center" shrinkToFit="1"/>
      <protection locked="0"/>
    </xf>
    <xf numFmtId="0" fontId="59" fillId="0" borderId="0" xfId="228" applyFont="1" applyFill="1" applyAlignment="1" applyProtection="1">
      <alignment vertical="center" shrinkToFit="1"/>
      <protection locked="0"/>
    </xf>
    <xf numFmtId="0" fontId="59" fillId="0" borderId="0" xfId="0" applyFont="1" applyFill="1" applyAlignment="1" applyProtection="1">
      <alignment vertical="center" shrinkToFit="1"/>
      <protection locked="0"/>
    </xf>
    <xf numFmtId="0" fontId="62" fillId="0" borderId="26" xfId="228" applyFont="1" applyFill="1" applyBorder="1" applyAlignment="1" applyProtection="1">
      <alignment horizontal="center" vertical="center" shrinkToFit="1"/>
      <protection locked="0"/>
    </xf>
    <xf numFmtId="41" fontId="60" fillId="0" borderId="36" xfId="229" applyFont="1" applyFill="1" applyBorder="1" applyAlignment="1" applyProtection="1">
      <alignment vertical="center" shrinkToFit="1"/>
      <protection locked="0"/>
    </xf>
    <xf numFmtId="41" fontId="60" fillId="0" borderId="0" xfId="229" applyFont="1" applyFill="1" applyBorder="1" applyAlignment="1" applyProtection="1">
      <alignment vertical="center" shrinkToFit="1"/>
      <protection locked="0"/>
    </xf>
    <xf numFmtId="0" fontId="37" fillId="0" borderId="0" xfId="228" applyFont="1" applyFill="1" applyAlignment="1" applyProtection="1">
      <alignment shrinkToFit="1"/>
      <protection locked="0"/>
    </xf>
    <xf numFmtId="0" fontId="59" fillId="0" borderId="0" xfId="0" applyFont="1" applyFill="1" applyAlignment="1" applyProtection="1">
      <alignment shrinkToFit="1"/>
      <protection locked="0"/>
    </xf>
    <xf numFmtId="0" fontId="58" fillId="0" borderId="0" xfId="228" applyFont="1" applyFill="1" applyAlignment="1" applyProtection="1">
      <alignment shrinkToFit="1"/>
      <protection locked="0"/>
    </xf>
    <xf numFmtId="0" fontId="58" fillId="0" borderId="0" xfId="0" applyFont="1" applyFill="1" applyAlignment="1" applyProtection="1">
      <alignment shrinkToFit="1"/>
      <protection locked="0"/>
    </xf>
    <xf numFmtId="0" fontId="61" fillId="0" borderId="0" xfId="228" applyFont="1" applyFill="1" applyBorder="1" applyAlignment="1" applyProtection="1">
      <alignment horizontal="center" vertical="center" shrinkToFit="1"/>
      <protection locked="0"/>
    </xf>
    <xf numFmtId="41" fontId="61" fillId="0" borderId="0" xfId="229" applyFont="1" applyFill="1" applyBorder="1" applyAlignment="1" applyProtection="1">
      <alignment vertical="center" shrinkToFit="1"/>
      <protection locked="0"/>
    </xf>
    <xf numFmtId="0" fontId="60" fillId="0" borderId="0" xfId="228" applyFont="1" applyFill="1" applyAlignment="1" applyProtection="1">
      <alignment vertical="center"/>
      <protection locked="0"/>
    </xf>
    <xf numFmtId="0" fontId="59" fillId="0" borderId="0" xfId="0" applyFont="1" applyFill="1"/>
    <xf numFmtId="0" fontId="60" fillId="0" borderId="38" xfId="228" applyFont="1" applyFill="1" applyBorder="1" applyAlignment="1" applyProtection="1">
      <alignment horizontal="right"/>
      <protection locked="0"/>
    </xf>
    <xf numFmtId="0" fontId="60" fillId="0" borderId="0" xfId="228" applyFont="1" applyFill="1" applyBorder="1" applyAlignment="1" applyProtection="1">
      <alignment horizontal="right"/>
      <protection locked="0"/>
    </xf>
    <xf numFmtId="0" fontId="37" fillId="0" borderId="0" xfId="228" applyFont="1" applyFill="1">
      <alignment vertical="center"/>
    </xf>
    <xf numFmtId="0" fontId="108" fillId="0" borderId="14" xfId="228" applyFont="1" applyFill="1" applyBorder="1" applyAlignment="1" applyProtection="1">
      <alignment horizontal="center" vertical="center" shrinkToFit="1"/>
      <protection locked="0"/>
    </xf>
    <xf numFmtId="0" fontId="62" fillId="0" borderId="25" xfId="228" applyFont="1" applyFill="1" applyBorder="1" applyAlignment="1" applyProtection="1">
      <alignment horizontal="center" vertical="center" shrinkToFit="1"/>
      <protection locked="0"/>
    </xf>
    <xf numFmtId="0" fontId="108" fillId="0" borderId="26" xfId="228" applyFont="1" applyFill="1" applyBorder="1" applyAlignment="1" applyProtection="1">
      <alignment horizontal="center" vertical="center" shrinkToFit="1"/>
      <protection locked="0"/>
    </xf>
    <xf numFmtId="41" fontId="60" fillId="0" borderId="36" xfId="229" applyFont="1" applyFill="1" applyBorder="1" applyAlignment="1" applyProtection="1">
      <alignment horizontal="center" vertical="center" shrinkToFit="1"/>
      <protection locked="0"/>
    </xf>
    <xf numFmtId="41" fontId="64" fillId="0" borderId="36" xfId="229" applyFont="1" applyFill="1" applyBorder="1" applyAlignment="1" applyProtection="1">
      <alignment vertical="center" shrinkToFit="1"/>
      <protection locked="0"/>
    </xf>
    <xf numFmtId="41" fontId="109" fillId="0" borderId="36" xfId="229" applyFont="1" applyFill="1" applyBorder="1" applyAlignment="1" applyProtection="1">
      <alignment vertical="center" shrinkToFit="1"/>
      <protection locked="0"/>
    </xf>
    <xf numFmtId="41" fontId="109" fillId="0" borderId="0" xfId="229" applyFont="1" applyFill="1" applyBorder="1" applyAlignment="1" applyProtection="1">
      <alignment vertical="center" shrinkToFit="1"/>
      <protection locked="0"/>
    </xf>
    <xf numFmtId="41" fontId="116" fillId="0" borderId="0" xfId="229" applyFont="1" applyFill="1" applyBorder="1" applyAlignment="1" applyProtection="1">
      <alignment vertical="center" shrinkToFit="1"/>
      <protection locked="0"/>
    </xf>
    <xf numFmtId="0" fontId="114" fillId="0" borderId="29" xfId="60" applyNumberFormat="1" applyFont="1" applyFill="1" applyBorder="1" applyAlignment="1" applyProtection="1">
      <alignment horizontal="centerContinuous" vertical="center" shrinkToFit="1"/>
    </xf>
    <xf numFmtId="0" fontId="114" fillId="0" borderId="33" xfId="60" applyNumberFormat="1" applyFont="1" applyFill="1" applyBorder="1" applyAlignment="1" applyProtection="1">
      <alignment horizontal="centerContinuous" vertical="center" shrinkToFit="1"/>
    </xf>
    <xf numFmtId="0" fontId="62" fillId="0" borderId="33" xfId="228" applyFont="1" applyFill="1" applyBorder="1" applyAlignment="1" applyProtection="1">
      <alignment horizontal="center" vertical="center" shrinkToFit="1"/>
      <protection locked="0"/>
    </xf>
    <xf numFmtId="0" fontId="62" fillId="0" borderId="18" xfId="228" applyFont="1" applyFill="1" applyBorder="1" applyAlignment="1" applyProtection="1">
      <alignment horizontal="center" vertical="center" shrinkToFit="1"/>
      <protection locked="0"/>
    </xf>
    <xf numFmtId="41" fontId="109" fillId="0" borderId="36" xfId="229" applyFont="1" applyFill="1" applyBorder="1" applyAlignment="1" applyProtection="1">
      <alignment horizontal="center" vertical="center" shrinkToFit="1"/>
      <protection locked="0"/>
    </xf>
    <xf numFmtId="0" fontId="59" fillId="0" borderId="0" xfId="0" applyFont="1" applyFill="1" applyBorder="1" applyAlignment="1">
      <alignment horizontal="center"/>
    </xf>
    <xf numFmtId="41" fontId="109" fillId="0" borderId="0" xfId="229" applyFont="1" applyFill="1" applyBorder="1" applyAlignment="1" applyProtection="1">
      <alignment horizontal="center" vertical="center" shrinkToFit="1"/>
      <protection locked="0"/>
    </xf>
    <xf numFmtId="41" fontId="116" fillId="0" borderId="0" xfId="229" applyFont="1" applyFill="1" applyBorder="1" applyAlignment="1" applyProtection="1">
      <alignment horizontal="center" vertical="center" shrinkToFit="1"/>
      <protection locked="0"/>
    </xf>
    <xf numFmtId="0" fontId="114" fillId="0" borderId="0" xfId="60" applyNumberFormat="1" applyFont="1" applyFill="1" applyBorder="1" applyAlignment="1" applyProtection="1">
      <alignment horizontal="centerContinuous" vertical="center" shrinkToFit="1"/>
    </xf>
    <xf numFmtId="0" fontId="59" fillId="0" borderId="33" xfId="0" applyFont="1" applyFill="1" applyBorder="1" applyAlignment="1">
      <alignment horizontal="center"/>
    </xf>
    <xf numFmtId="0" fontId="59" fillId="0" borderId="31" xfId="0" applyFont="1" applyFill="1" applyBorder="1"/>
    <xf numFmtId="0" fontId="62" fillId="0" borderId="0" xfId="228" applyFont="1" applyFill="1" applyBorder="1" applyAlignment="1" applyProtection="1">
      <alignment horizontal="center" vertical="center" shrinkToFit="1"/>
      <protection locked="0"/>
    </xf>
    <xf numFmtId="41" fontId="109" fillId="0" borderId="26" xfId="229" applyFont="1" applyFill="1" applyBorder="1" applyAlignment="1" applyProtection="1">
      <alignment vertical="center" shrinkToFit="1"/>
      <protection locked="0"/>
    </xf>
    <xf numFmtId="41" fontId="109" fillId="0" borderId="27" xfId="229" applyFont="1" applyFill="1" applyBorder="1" applyAlignment="1" applyProtection="1">
      <alignment vertical="center" shrinkToFit="1"/>
      <protection locked="0"/>
    </xf>
    <xf numFmtId="41" fontId="109" fillId="0" borderId="32" xfId="229" applyFont="1" applyFill="1" applyBorder="1" applyAlignment="1" applyProtection="1">
      <alignment vertical="center" shrinkToFit="1"/>
      <protection locked="0"/>
    </xf>
    <xf numFmtId="196" fontId="57" fillId="0" borderId="0" xfId="228" applyNumberFormat="1" applyFont="1" applyBorder="1" applyAlignment="1" applyProtection="1">
      <alignment vertical="center"/>
      <protection locked="0"/>
    </xf>
    <xf numFmtId="41" fontId="32" fillId="0" borderId="0" xfId="46" applyFont="1" applyFill="1" applyBorder="1" applyAlignment="1" applyProtection="1">
      <alignment horizontal="center" vertical="center" shrinkToFit="1"/>
    </xf>
    <xf numFmtId="41" fontId="32" fillId="0" borderId="0" xfId="122" applyNumberFormat="1" applyFont="1" applyFill="1" applyBorder="1" applyAlignment="1" applyProtection="1">
      <alignment horizontal="center" vertical="center"/>
      <protection locked="0"/>
    </xf>
    <xf numFmtId="41" fontId="113" fillId="0" borderId="0" xfId="122" applyNumberFormat="1" applyFont="1" applyFill="1" applyBorder="1" applyAlignment="1" applyProtection="1">
      <alignment horizontal="center" vertical="center"/>
      <protection locked="0"/>
    </xf>
    <xf numFmtId="49" fontId="60" fillId="0" borderId="48" xfId="229" applyNumberFormat="1" applyFont="1" applyFill="1" applyBorder="1" applyAlignment="1" applyProtection="1">
      <alignment horizontal="center" vertical="center"/>
    </xf>
    <xf numFmtId="41" fontId="32" fillId="0" borderId="40" xfId="46" applyFont="1" applyFill="1" applyBorder="1" applyAlignment="1" applyProtection="1">
      <alignment horizontal="center" vertical="center" shrinkToFit="1"/>
    </xf>
    <xf numFmtId="0" fontId="60" fillId="0" borderId="48" xfId="230" applyNumberFormat="1" applyFont="1" applyFill="1" applyBorder="1" applyAlignment="1" applyProtection="1">
      <alignment horizontal="center" vertical="center"/>
    </xf>
    <xf numFmtId="41" fontId="32" fillId="0" borderId="40" xfId="122" applyNumberFormat="1" applyFont="1" applyFill="1" applyBorder="1" applyAlignment="1" applyProtection="1">
      <alignment horizontal="center" vertical="center"/>
      <protection locked="0"/>
    </xf>
    <xf numFmtId="0" fontId="60" fillId="0" borderId="48" xfId="60" applyNumberFormat="1" applyFont="1" applyFill="1" applyBorder="1" applyAlignment="1" applyProtection="1">
      <alignment horizontal="center" vertical="center"/>
    </xf>
    <xf numFmtId="0" fontId="60" fillId="0" borderId="49" xfId="60" applyNumberFormat="1" applyFont="1" applyFill="1" applyBorder="1" applyAlignment="1" applyProtection="1">
      <alignment horizontal="center" vertical="center"/>
    </xf>
    <xf numFmtId="41" fontId="32" fillId="0" borderId="38" xfId="122" applyNumberFormat="1" applyFont="1" applyFill="1" applyBorder="1" applyAlignment="1" applyProtection="1">
      <alignment horizontal="center" vertical="center"/>
      <protection locked="0"/>
    </xf>
    <xf numFmtId="41" fontId="113" fillId="0" borderId="38" xfId="122" applyNumberFormat="1" applyFont="1" applyFill="1" applyBorder="1" applyAlignment="1" applyProtection="1">
      <alignment horizontal="center" vertical="center"/>
      <protection locked="0"/>
    </xf>
    <xf numFmtId="41" fontId="32" fillId="0" borderId="45" xfId="122" applyNumberFormat="1" applyFont="1" applyFill="1" applyBorder="1" applyAlignment="1" applyProtection="1">
      <alignment horizontal="center" vertical="center"/>
      <protection locked="0"/>
    </xf>
    <xf numFmtId="196" fontId="60" fillId="31" borderId="58" xfId="228" applyNumberFormat="1" applyFont="1" applyFill="1" applyBorder="1" applyAlignment="1" applyProtection="1">
      <alignment vertical="center"/>
      <protection locked="0"/>
    </xf>
    <xf numFmtId="0" fontId="60" fillId="31" borderId="18" xfId="228" applyFont="1" applyFill="1" applyBorder="1" applyAlignment="1" applyProtection="1">
      <alignment horizontal="center" vertical="center"/>
      <protection locked="0"/>
    </xf>
    <xf numFmtId="0" fontId="60" fillId="31" borderId="59" xfId="228" applyFont="1" applyFill="1" applyBorder="1" applyAlignment="1" applyProtection="1">
      <alignment horizontal="center" vertical="center"/>
      <protection locked="0"/>
    </xf>
    <xf numFmtId="41" fontId="32" fillId="0" borderId="42" xfId="46" applyFont="1" applyFill="1" applyBorder="1" applyAlignment="1" applyProtection="1">
      <alignment horizontal="center" vertical="center" shrinkToFit="1"/>
    </xf>
    <xf numFmtId="49" fontId="61" fillId="0" borderId="68" xfId="229" applyNumberFormat="1" applyFont="1" applyFill="1" applyBorder="1" applyAlignment="1" applyProtection="1">
      <alignment horizontal="center" vertical="center"/>
    </xf>
    <xf numFmtId="41" fontId="60" fillId="0" borderId="0" xfId="231" applyFont="1" applyFill="1" applyBorder="1" applyAlignment="1" applyProtection="1">
      <alignment vertical="center" shrinkToFit="1"/>
      <protection locked="0"/>
    </xf>
    <xf numFmtId="0" fontId="114" fillId="0" borderId="39" xfId="60" applyNumberFormat="1" applyFont="1" applyFill="1" applyBorder="1" applyAlignment="1" applyProtection="1">
      <alignment horizontal="centerContinuous" vertical="center" shrinkToFit="1"/>
    </xf>
    <xf numFmtId="0" fontId="60" fillId="0" borderId="43" xfId="228" applyFont="1" applyFill="1" applyBorder="1" applyAlignment="1" applyProtection="1">
      <alignment horizontal="center" vertical="center" shrinkToFit="1"/>
      <protection locked="0"/>
    </xf>
    <xf numFmtId="41" fontId="60" fillId="0" borderId="41" xfId="229" applyFont="1" applyFill="1" applyBorder="1" applyAlignment="1" applyProtection="1">
      <alignment vertical="center" shrinkToFit="1"/>
      <protection locked="0"/>
    </xf>
    <xf numFmtId="0" fontId="60" fillId="0" borderId="48" xfId="228" applyFont="1" applyFill="1" applyBorder="1" applyAlignment="1" applyProtection="1">
      <alignment horizontal="center" vertical="center" shrinkToFit="1"/>
      <protection locked="0"/>
    </xf>
    <xf numFmtId="41" fontId="60" fillId="0" borderId="40" xfId="229" applyFont="1" applyFill="1" applyBorder="1" applyAlignment="1" applyProtection="1">
      <alignment vertical="center" shrinkToFit="1"/>
      <protection locked="0"/>
    </xf>
    <xf numFmtId="41" fontId="60" fillId="0" borderId="40" xfId="231" applyFont="1" applyFill="1" applyBorder="1" applyAlignment="1" applyProtection="1">
      <alignment vertical="center" shrinkToFit="1"/>
      <protection locked="0"/>
    </xf>
    <xf numFmtId="41" fontId="118" fillId="0" borderId="38" xfId="231" applyFont="1" applyFill="1" applyBorder="1" applyAlignment="1" applyProtection="1">
      <alignment vertical="center" shrinkToFit="1"/>
      <protection locked="0"/>
    </xf>
    <xf numFmtId="41" fontId="118" fillId="0" borderId="45" xfId="231" applyFont="1" applyFill="1" applyBorder="1" applyAlignment="1" applyProtection="1">
      <alignment vertical="center" shrinkToFit="1"/>
      <protection locked="0"/>
    </xf>
    <xf numFmtId="0" fontId="61" fillId="0" borderId="49" xfId="228" applyFont="1" applyFill="1" applyBorder="1" applyAlignment="1" applyProtection="1">
      <alignment horizontal="center" vertical="center" shrinkToFit="1"/>
      <protection locked="0"/>
    </xf>
    <xf numFmtId="0" fontId="57" fillId="0" borderId="0" xfId="128" applyFont="1" applyFill="1">
      <alignment vertical="center"/>
    </xf>
    <xf numFmtId="0" fontId="59" fillId="0" borderId="0" xfId="0" applyFont="1" applyFill="1" applyBorder="1"/>
    <xf numFmtId="0" fontId="60" fillId="0" borderId="0" xfId="229" applyNumberFormat="1" applyFont="1" applyFill="1" applyBorder="1" applyAlignment="1" applyProtection="1">
      <alignment vertical="center" shrinkToFit="1"/>
      <protection locked="0"/>
    </xf>
    <xf numFmtId="0" fontId="60" fillId="0" borderId="0" xfId="229" applyNumberFormat="1" applyFont="1" applyFill="1" applyBorder="1" applyAlignment="1" applyProtection="1">
      <alignment horizontal="center" vertical="center" shrinkToFit="1"/>
      <protection locked="0"/>
    </xf>
    <xf numFmtId="0" fontId="64" fillId="0" borderId="0" xfId="229" applyNumberFormat="1" applyFont="1" applyFill="1" applyBorder="1" applyAlignment="1" applyProtection="1">
      <alignment vertical="center" shrinkToFit="1"/>
      <protection locked="0"/>
    </xf>
    <xf numFmtId="0" fontId="60" fillId="0" borderId="0" xfId="0" applyNumberFormat="1" applyFont="1" applyFill="1" applyBorder="1" applyAlignment="1">
      <alignment vertical="center"/>
    </xf>
    <xf numFmtId="0" fontId="60" fillId="0" borderId="0" xfId="0" applyNumberFormat="1" applyFont="1" applyFill="1" applyBorder="1"/>
    <xf numFmtId="0" fontId="64" fillId="0" borderId="0" xfId="0" applyNumberFormat="1" applyFont="1" applyFill="1" applyBorder="1"/>
    <xf numFmtId="0" fontId="60" fillId="0" borderId="48" xfId="228" applyNumberFormat="1" applyFont="1" applyFill="1" applyBorder="1" applyAlignment="1" applyProtection="1">
      <alignment horizontal="center" vertical="center" shrinkToFit="1"/>
      <protection locked="0"/>
    </xf>
    <xf numFmtId="0" fontId="60" fillId="0" borderId="40" xfId="229" applyNumberFormat="1" applyFont="1" applyFill="1" applyBorder="1" applyAlignment="1" applyProtection="1">
      <alignment vertical="center" shrinkToFit="1"/>
      <protection locked="0"/>
    </xf>
    <xf numFmtId="0" fontId="60" fillId="0" borderId="40" xfId="0" applyNumberFormat="1" applyFont="1" applyFill="1" applyBorder="1"/>
    <xf numFmtId="0" fontId="61" fillId="0" borderId="49" xfId="228" applyNumberFormat="1" applyFont="1" applyFill="1" applyBorder="1" applyAlignment="1" applyProtection="1">
      <alignment horizontal="center" vertical="center" shrinkToFit="1"/>
      <protection locked="0"/>
    </xf>
    <xf numFmtId="0" fontId="59" fillId="0" borderId="38" xfId="0" applyNumberFormat="1" applyFont="1" applyFill="1" applyBorder="1"/>
    <xf numFmtId="0" fontId="59" fillId="0" borderId="45" xfId="0" applyNumberFormat="1" applyFont="1" applyFill="1" applyBorder="1"/>
    <xf numFmtId="0" fontId="60" fillId="0" borderId="24" xfId="228" applyFont="1" applyFill="1" applyBorder="1" applyAlignment="1" applyProtection="1">
      <alignment horizontal="center" vertical="center" shrinkToFit="1"/>
      <protection locked="0"/>
    </xf>
    <xf numFmtId="0" fontId="60" fillId="0" borderId="58" xfId="228" applyFont="1" applyFill="1" applyBorder="1" applyAlignment="1" applyProtection="1">
      <alignment vertical="center" shrinkToFit="1"/>
      <protection locked="0"/>
    </xf>
    <xf numFmtId="0" fontId="114" fillId="0" borderId="42" xfId="60" applyNumberFormat="1" applyFont="1" applyFill="1" applyBorder="1" applyAlignment="1" applyProtection="1">
      <alignment horizontal="centerContinuous" vertical="center" shrinkToFit="1"/>
    </xf>
    <xf numFmtId="0" fontId="62" fillId="0" borderId="59" xfId="228" applyFont="1" applyFill="1" applyBorder="1" applyAlignment="1" applyProtection="1">
      <alignment horizontal="center" vertical="center" shrinkToFit="1"/>
      <protection locked="0"/>
    </xf>
    <xf numFmtId="41" fontId="109" fillId="0" borderId="41" xfId="229" applyFont="1" applyFill="1" applyBorder="1" applyAlignment="1" applyProtection="1">
      <alignment vertical="center" shrinkToFit="1"/>
      <protection locked="0"/>
    </xf>
    <xf numFmtId="41" fontId="109" fillId="0" borderId="40" xfId="229" applyFont="1" applyFill="1" applyBorder="1" applyAlignment="1" applyProtection="1">
      <alignment vertical="center" shrinkToFit="1"/>
      <protection locked="0"/>
    </xf>
    <xf numFmtId="0" fontId="65" fillId="0" borderId="49" xfId="228" applyFont="1" applyFill="1" applyBorder="1" applyAlignment="1">
      <alignment horizontal="center" vertical="center"/>
    </xf>
    <xf numFmtId="0" fontId="37" fillId="0" borderId="38" xfId="228" applyFont="1" applyFill="1" applyBorder="1">
      <alignment vertical="center"/>
    </xf>
    <xf numFmtId="0" fontId="37" fillId="0" borderId="45" xfId="228" applyFont="1" applyFill="1" applyBorder="1">
      <alignment vertical="center"/>
    </xf>
    <xf numFmtId="0" fontId="64" fillId="0" borderId="0" xfId="228" applyNumberFormat="1" applyFont="1" applyFill="1" applyBorder="1">
      <alignment vertical="center"/>
    </xf>
    <xf numFmtId="0" fontId="64" fillId="0" borderId="40" xfId="228" applyNumberFormat="1" applyFont="1" applyFill="1" applyBorder="1">
      <alignment vertical="center"/>
    </xf>
    <xf numFmtId="0" fontId="115" fillId="0" borderId="38" xfId="0" applyFont="1" applyFill="1" applyBorder="1"/>
    <xf numFmtId="0" fontId="109" fillId="0" borderId="0" xfId="229" applyNumberFormat="1" applyFont="1" applyFill="1" applyBorder="1" applyAlignment="1" applyProtection="1">
      <alignment horizontal="center" vertical="center" shrinkToFit="1"/>
      <protection locked="0"/>
    </xf>
    <xf numFmtId="0" fontId="59" fillId="0" borderId="0" xfId="0" applyNumberFormat="1" applyFont="1" applyFill="1" applyBorder="1" applyAlignment="1">
      <alignment horizontal="center"/>
    </xf>
    <xf numFmtId="0" fontId="60" fillId="0" borderId="0" xfId="0" applyNumberFormat="1" applyFont="1" applyFill="1" applyBorder="1" applyAlignment="1">
      <alignment horizontal="center"/>
    </xf>
    <xf numFmtId="0" fontId="118" fillId="0" borderId="0" xfId="229" applyNumberFormat="1" applyFont="1" applyFill="1" applyBorder="1" applyAlignment="1" applyProtection="1">
      <alignment vertical="center" shrinkToFit="1"/>
      <protection locked="0"/>
    </xf>
    <xf numFmtId="0" fontId="118" fillId="0" borderId="0" xfId="229" applyNumberFormat="1" applyFont="1" applyFill="1" applyBorder="1" applyAlignment="1" applyProtection="1">
      <alignment horizontal="center" vertical="center" shrinkToFit="1"/>
      <protection locked="0"/>
    </xf>
    <xf numFmtId="0" fontId="59" fillId="0" borderId="40" xfId="0" applyFont="1" applyFill="1" applyBorder="1" applyAlignment="1">
      <alignment horizontal="center"/>
    </xf>
    <xf numFmtId="0" fontId="60" fillId="0" borderId="40" xfId="0" applyNumberFormat="1" applyFont="1" applyFill="1" applyBorder="1" applyAlignment="1">
      <alignment horizontal="center"/>
    </xf>
    <xf numFmtId="0" fontId="118" fillId="0" borderId="40" xfId="229" applyNumberFormat="1" applyFont="1" applyFill="1" applyBorder="1" applyAlignment="1" applyProtection="1">
      <alignment vertical="center" shrinkToFit="1"/>
      <protection locked="0"/>
    </xf>
    <xf numFmtId="41" fontId="117" fillId="0" borderId="38" xfId="229" applyFont="1" applyFill="1" applyBorder="1" applyAlignment="1" applyProtection="1">
      <alignment vertical="center" shrinkToFit="1"/>
      <protection locked="0"/>
    </xf>
    <xf numFmtId="41" fontId="117" fillId="0" borderId="45" xfId="229" applyFont="1" applyFill="1" applyBorder="1" applyAlignment="1" applyProtection="1">
      <alignment vertical="center" shrinkToFit="1"/>
      <protection locked="0"/>
    </xf>
    <xf numFmtId="0" fontId="109" fillId="0" borderId="0" xfId="229" applyNumberFormat="1" applyFont="1" applyFill="1" applyBorder="1" applyAlignment="1" applyProtection="1">
      <alignment horizontal="right" vertical="center" shrinkToFit="1"/>
      <protection locked="0"/>
    </xf>
    <xf numFmtId="0" fontId="59" fillId="0" borderId="29" xfId="0" applyFont="1" applyFill="1" applyBorder="1" applyAlignment="1">
      <alignment horizontal="center"/>
    </xf>
    <xf numFmtId="0" fontId="59" fillId="0" borderId="28" xfId="0" applyFont="1" applyFill="1" applyBorder="1"/>
    <xf numFmtId="41" fontId="109" fillId="0" borderId="41" xfId="229" applyFont="1" applyFill="1" applyBorder="1" applyAlignment="1" applyProtection="1">
      <alignment horizontal="center" vertical="center" shrinkToFit="1"/>
      <protection locked="0"/>
    </xf>
    <xf numFmtId="0" fontId="109" fillId="0" borderId="40" xfId="229" applyNumberFormat="1" applyFont="1" applyFill="1" applyBorder="1" applyAlignment="1" applyProtection="1">
      <alignment horizontal="right" vertical="center" shrinkToFit="1"/>
      <protection locked="0"/>
    </xf>
    <xf numFmtId="0" fontId="116" fillId="0" borderId="38" xfId="229" applyNumberFormat="1" applyFont="1" applyFill="1" applyBorder="1" applyAlignment="1" applyProtection="1">
      <alignment horizontal="center" vertical="center" shrinkToFit="1"/>
      <protection locked="0"/>
    </xf>
    <xf numFmtId="0" fontId="61" fillId="0" borderId="38" xfId="229" applyNumberFormat="1" applyFont="1" applyFill="1" applyBorder="1" applyAlignment="1" applyProtection="1">
      <alignment horizontal="center" vertical="center" shrinkToFit="1"/>
      <protection locked="0"/>
    </xf>
    <xf numFmtId="0" fontId="116" fillId="0" borderId="45" xfId="229" applyNumberFormat="1" applyFont="1" applyFill="1" applyBorder="1" applyAlignment="1" applyProtection="1">
      <alignment horizontal="center" vertical="center" shrinkToFit="1"/>
      <protection locked="0"/>
    </xf>
    <xf numFmtId="0" fontId="60" fillId="0" borderId="32" xfId="62" applyFont="1" applyFill="1" applyBorder="1" applyAlignment="1" applyProtection="1">
      <alignment horizontal="center" vertical="center" wrapText="1" shrinkToFit="1"/>
      <protection locked="0"/>
    </xf>
    <xf numFmtId="0" fontId="60" fillId="0" borderId="26" xfId="62" applyFont="1" applyFill="1" applyBorder="1" applyAlignment="1" applyProtection="1">
      <alignment horizontal="left" vertical="center" wrapText="1" shrinkToFit="1"/>
      <protection locked="0"/>
    </xf>
    <xf numFmtId="0" fontId="60" fillId="0" borderId="27" xfId="62" applyFont="1" applyFill="1" applyBorder="1" applyAlignment="1" applyProtection="1">
      <alignment horizontal="left" vertical="center" wrapText="1" shrinkToFit="1"/>
      <protection locked="0"/>
    </xf>
    <xf numFmtId="0" fontId="60" fillId="0" borderId="26" xfId="62" applyFont="1" applyFill="1" applyBorder="1" applyAlignment="1" applyProtection="1">
      <alignment horizontal="center" vertical="center" wrapText="1" shrinkToFit="1"/>
      <protection locked="0"/>
    </xf>
    <xf numFmtId="0" fontId="60" fillId="0" borderId="27" xfId="62" applyFont="1" applyFill="1" applyBorder="1" applyAlignment="1" applyProtection="1">
      <alignment horizontal="center" vertical="center" wrapText="1" shrinkToFit="1"/>
      <protection locked="0"/>
    </xf>
    <xf numFmtId="0" fontId="60" fillId="0" borderId="0" xfId="0" applyFont="1" applyFill="1" applyProtection="1">
      <protection locked="0"/>
    </xf>
    <xf numFmtId="0" fontId="59" fillId="0" borderId="12" xfId="0" applyFont="1" applyFill="1" applyBorder="1" applyAlignment="1" applyProtection="1">
      <alignment horizontal="right" vertical="center"/>
    </xf>
    <xf numFmtId="49" fontId="61" fillId="0" borderId="12" xfId="46" applyNumberFormat="1" applyFont="1" applyFill="1" applyBorder="1" applyAlignment="1" applyProtection="1">
      <alignment horizontal="center" vertical="center"/>
    </xf>
    <xf numFmtId="49" fontId="60" fillId="31" borderId="12" xfId="46" applyNumberFormat="1" applyFont="1" applyFill="1" applyBorder="1" applyAlignment="1" applyProtection="1">
      <alignment horizontal="center" vertical="center"/>
      <protection locked="0"/>
    </xf>
    <xf numFmtId="178" fontId="60" fillId="0" borderId="12" xfId="46" applyNumberFormat="1" applyFont="1" applyFill="1" applyBorder="1" applyAlignment="1" applyProtection="1">
      <alignment horizontal="right" vertical="center"/>
      <protection locked="0"/>
    </xf>
    <xf numFmtId="0" fontId="60" fillId="0" borderId="21" xfId="62" applyFont="1" applyFill="1" applyBorder="1" applyAlignment="1" applyProtection="1">
      <alignment horizontal="right" vertical="center" wrapText="1" shrinkToFit="1"/>
      <protection locked="0"/>
    </xf>
    <xf numFmtId="0" fontId="60" fillId="0" borderId="24" xfId="62" applyFont="1" applyFill="1" applyBorder="1" applyAlignment="1" applyProtection="1">
      <alignment horizontal="left" vertical="center" wrapText="1" shrinkToFit="1"/>
      <protection locked="0"/>
    </xf>
    <xf numFmtId="0" fontId="60" fillId="0" borderId="40" xfId="62" applyFont="1" applyFill="1" applyBorder="1" applyAlignment="1" applyProtection="1">
      <alignment horizontal="left" vertical="top" wrapText="1" shrinkToFit="1"/>
      <protection locked="0"/>
    </xf>
    <xf numFmtId="0" fontId="60" fillId="0" borderId="24" xfId="62" applyFont="1" applyFill="1" applyBorder="1" applyAlignment="1" applyProtection="1">
      <alignment horizontal="center" vertical="center" wrapText="1" shrinkToFit="1"/>
      <protection locked="0"/>
    </xf>
    <xf numFmtId="0" fontId="60" fillId="0" borderId="42" xfId="62" applyFont="1" applyFill="1" applyBorder="1" applyAlignment="1" applyProtection="1">
      <alignment horizontal="left" vertical="center" wrapText="1" shrinkToFit="1"/>
      <protection locked="0"/>
    </xf>
    <xf numFmtId="0" fontId="60" fillId="0" borderId="57" xfId="62" applyFont="1" applyFill="1" applyBorder="1" applyAlignment="1" applyProtection="1">
      <alignment horizontal="center" vertical="center" wrapText="1" shrinkToFit="1"/>
      <protection locked="0"/>
    </xf>
    <xf numFmtId="0" fontId="60" fillId="0" borderId="58" xfId="62" applyFont="1" applyFill="1" applyBorder="1" applyAlignment="1" applyProtection="1">
      <alignment horizontal="left" vertical="center" wrapText="1" shrinkToFit="1"/>
      <protection locked="0"/>
    </xf>
    <xf numFmtId="0" fontId="102" fillId="0" borderId="59" xfId="62" applyFont="1" applyFill="1" applyBorder="1" applyAlignment="1" applyProtection="1">
      <alignment horizontal="center" vertical="center" wrapText="1" shrinkToFit="1"/>
      <protection locked="0"/>
    </xf>
    <xf numFmtId="0" fontId="60" fillId="0" borderId="24" xfId="62" applyFont="1" applyFill="1" applyBorder="1" applyAlignment="1" applyProtection="1">
      <alignment horizontal="center" vertical="center"/>
    </xf>
    <xf numFmtId="9" fontId="60" fillId="0" borderId="40" xfId="41" applyFont="1" applyFill="1" applyBorder="1" applyAlignment="1" applyProtection="1">
      <alignment horizontal="center" vertical="center" shrinkToFit="1"/>
    </xf>
    <xf numFmtId="9" fontId="60" fillId="0" borderId="40" xfId="62" applyNumberFormat="1" applyFont="1" applyFill="1" applyBorder="1" applyAlignment="1" applyProtection="1">
      <alignment horizontal="center" vertical="center" shrinkToFit="1"/>
    </xf>
    <xf numFmtId="0" fontId="64" fillId="0" borderId="24" xfId="62" applyFont="1" applyFill="1" applyBorder="1" applyAlignment="1" applyProtection="1">
      <alignment horizontal="center" vertical="center"/>
    </xf>
    <xf numFmtId="9" fontId="64" fillId="0" borderId="40" xfId="62" applyNumberFormat="1" applyFont="1" applyFill="1" applyBorder="1" applyAlignment="1" applyProtection="1">
      <alignment horizontal="center" vertical="center" shrinkToFit="1"/>
    </xf>
    <xf numFmtId="179" fontId="64" fillId="0" borderId="40" xfId="62" applyNumberFormat="1" applyFont="1" applyFill="1" applyBorder="1" applyAlignment="1" applyProtection="1">
      <alignment horizontal="center" vertical="center" shrinkToFit="1"/>
    </xf>
    <xf numFmtId="0" fontId="64" fillId="0" borderId="58" xfId="62" applyFont="1" applyFill="1" applyBorder="1" applyAlignment="1" applyProtection="1">
      <alignment horizontal="center" vertical="center"/>
    </xf>
    <xf numFmtId="179" fontId="64" fillId="0" borderId="42" xfId="62" applyNumberFormat="1" applyFont="1" applyFill="1" applyBorder="1" applyAlignment="1" applyProtection="1">
      <alignment horizontal="center" vertical="center" shrinkToFit="1"/>
    </xf>
    <xf numFmtId="0" fontId="61" fillId="0" borderId="54" xfId="62" applyFont="1" applyFill="1" applyBorder="1" applyAlignment="1" applyProtection="1">
      <alignment horizontal="center" vertical="center"/>
    </xf>
    <xf numFmtId="183" fontId="60" fillId="0" borderId="24" xfId="62" quotePrefix="1" applyNumberFormat="1" applyFont="1" applyFill="1" applyBorder="1" applyAlignment="1" applyProtection="1">
      <alignment horizontal="center" vertical="center"/>
      <protection locked="0"/>
    </xf>
    <xf numFmtId="183" fontId="60" fillId="0" borderId="44" xfId="62" quotePrefix="1" applyNumberFormat="1" applyFont="1" applyFill="1" applyBorder="1" applyAlignment="1" applyProtection="1">
      <alignment horizontal="center" vertical="center"/>
      <protection locked="0"/>
    </xf>
    <xf numFmtId="182" fontId="60" fillId="0" borderId="38" xfId="60" applyNumberFormat="1" applyFont="1" applyBorder="1" applyAlignment="1" applyProtection="1">
      <alignment horizontal="center" vertical="center" shrinkToFit="1"/>
      <protection locked="0"/>
    </xf>
    <xf numFmtId="9" fontId="60" fillId="0" borderId="38" xfId="41" applyFont="1" applyFill="1" applyBorder="1" applyAlignment="1" applyProtection="1">
      <alignment horizontal="center" vertical="center" shrinkToFit="1"/>
    </xf>
    <xf numFmtId="182" fontId="60" fillId="0" borderId="38" xfId="60" applyNumberFormat="1" applyFont="1" applyBorder="1" applyAlignment="1" applyProtection="1">
      <alignment horizontal="center" vertical="center" shrinkToFit="1"/>
    </xf>
    <xf numFmtId="9" fontId="60" fillId="0" borderId="45" xfId="41" applyFont="1" applyFill="1" applyBorder="1" applyAlignment="1" applyProtection="1">
      <alignment horizontal="center" vertical="center" shrinkToFit="1"/>
    </xf>
    <xf numFmtId="180" fontId="61" fillId="0" borderId="47" xfId="62" applyNumberFormat="1" applyFont="1" applyFill="1" applyBorder="1" applyAlignment="1" applyProtection="1">
      <alignment horizontal="center" vertical="center" shrinkToFit="1"/>
    </xf>
    <xf numFmtId="9" fontId="64" fillId="0" borderId="11" xfId="62" applyNumberFormat="1" applyFont="1" applyFill="1" applyBorder="1" applyAlignment="1" applyProtection="1">
      <alignment horizontal="center" vertical="center" shrinkToFit="1"/>
    </xf>
    <xf numFmtId="9" fontId="61" fillId="0" borderId="11" xfId="62" applyNumberFormat="1" applyFont="1" applyFill="1" applyBorder="1" applyAlignment="1" applyProtection="1">
      <alignment horizontal="center" vertical="center" shrinkToFit="1"/>
    </xf>
    <xf numFmtId="179" fontId="61" fillId="0" borderId="11" xfId="62" applyNumberFormat="1" applyFont="1" applyFill="1" applyBorder="1" applyAlignment="1" applyProtection="1">
      <alignment horizontal="right" vertical="center"/>
    </xf>
    <xf numFmtId="0" fontId="118" fillId="0" borderId="38" xfId="0" applyFont="1" applyFill="1" applyBorder="1"/>
    <xf numFmtId="0" fontId="119" fillId="0" borderId="38" xfId="228" applyFont="1" applyFill="1" applyBorder="1">
      <alignment vertical="center"/>
    </xf>
    <xf numFmtId="0" fontId="119" fillId="0" borderId="45" xfId="228" applyFont="1" applyFill="1" applyBorder="1">
      <alignment vertical="center"/>
    </xf>
    <xf numFmtId="41" fontId="116" fillId="0" borderId="38" xfId="229" applyFont="1" applyFill="1" applyBorder="1" applyAlignment="1" applyProtection="1">
      <alignment horizontal="center" vertical="center" shrinkToFit="1"/>
      <protection locked="0"/>
    </xf>
    <xf numFmtId="41" fontId="61" fillId="0" borderId="38" xfId="229" applyFont="1" applyFill="1" applyBorder="1" applyAlignment="1" applyProtection="1">
      <alignment horizontal="center" vertical="center" shrinkToFit="1"/>
      <protection locked="0"/>
    </xf>
    <xf numFmtId="0" fontId="59" fillId="0" borderId="0" xfId="0" applyFont="1" applyBorder="1" applyAlignment="1" applyProtection="1">
      <alignment horizontal="right"/>
      <protection locked="0"/>
    </xf>
    <xf numFmtId="49" fontId="57" fillId="0" borderId="0" xfId="0" applyNumberFormat="1" applyFont="1" applyBorder="1" applyAlignment="1" applyProtection="1">
      <alignment horizontal="left" vertical="top"/>
      <protection locked="0"/>
    </xf>
    <xf numFmtId="49" fontId="63" fillId="0" borderId="0" xfId="0" applyNumberFormat="1" applyFont="1" applyBorder="1" applyAlignment="1" applyProtection="1">
      <alignment horizontal="left" vertical="top"/>
      <protection locked="0"/>
    </xf>
    <xf numFmtId="0" fontId="59" fillId="0" borderId="0" xfId="0" applyFont="1" applyAlignment="1" applyProtection="1">
      <alignment horizontal="left"/>
      <protection locked="0"/>
    </xf>
    <xf numFmtId="49" fontId="60" fillId="31" borderId="18" xfId="0" applyNumberFormat="1" applyFont="1" applyFill="1" applyBorder="1" applyAlignment="1" applyProtection="1">
      <alignment horizontal="left" vertical="center"/>
      <protection locked="0"/>
    </xf>
    <xf numFmtId="49" fontId="64" fillId="0" borderId="47" xfId="0" applyNumberFormat="1" applyFont="1" applyFill="1" applyBorder="1" applyAlignment="1" applyProtection="1">
      <alignment horizontal="center" vertical="center"/>
    </xf>
    <xf numFmtId="41" fontId="65" fillId="0" borderId="69" xfId="46" applyFont="1" applyFill="1" applyBorder="1" applyAlignment="1" applyProtection="1">
      <alignment horizontal="center" vertical="center"/>
    </xf>
    <xf numFmtId="41" fontId="65" fillId="0" borderId="70" xfId="46" applyFont="1" applyFill="1" applyBorder="1" applyAlignment="1" applyProtection="1">
      <alignment horizontal="center" vertical="center"/>
    </xf>
    <xf numFmtId="41" fontId="58" fillId="0" borderId="0" xfId="46" applyFont="1" applyFill="1" applyProtection="1">
      <protection locked="0"/>
    </xf>
    <xf numFmtId="0" fontId="58" fillId="0" borderId="0" xfId="0" applyFont="1" applyFill="1" applyProtection="1">
      <protection locked="0"/>
    </xf>
    <xf numFmtId="41" fontId="65" fillId="0" borderId="71" xfId="46" applyFont="1" applyFill="1" applyBorder="1" applyAlignment="1" applyProtection="1">
      <alignment horizontal="center" vertical="center"/>
      <protection locked="0"/>
    </xf>
    <xf numFmtId="41" fontId="65" fillId="0" borderId="72" xfId="46" applyFont="1" applyFill="1" applyBorder="1" applyAlignment="1" applyProtection="1">
      <alignment horizontal="center" vertical="center"/>
    </xf>
    <xf numFmtId="41" fontId="65" fillId="0" borderId="73" xfId="46" applyFont="1" applyFill="1" applyBorder="1" applyAlignment="1" applyProtection="1">
      <alignment horizontal="center" vertical="center"/>
    </xf>
    <xf numFmtId="41" fontId="65" fillId="0" borderId="74" xfId="46" applyFont="1" applyFill="1" applyBorder="1" applyAlignment="1" applyProtection="1">
      <alignment horizontal="center" vertical="center"/>
      <protection locked="0"/>
    </xf>
    <xf numFmtId="41" fontId="65" fillId="0" borderId="75" xfId="46" applyFont="1" applyFill="1" applyBorder="1" applyAlignment="1" applyProtection="1">
      <alignment horizontal="center" vertical="center"/>
    </xf>
    <xf numFmtId="41" fontId="65" fillId="0" borderId="76" xfId="46" applyFont="1" applyFill="1" applyBorder="1" applyAlignment="1" applyProtection="1">
      <alignment horizontal="center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 applyAlignment="1">
      <alignment horizontal="right" vertical="center"/>
    </xf>
    <xf numFmtId="0" fontId="60" fillId="0" borderId="0" xfId="0" applyFont="1" applyProtection="1">
      <protection locked="0"/>
    </xf>
    <xf numFmtId="41" fontId="106" fillId="0" borderId="62" xfId="46" applyFont="1" applyFill="1" applyBorder="1" applyAlignment="1">
      <alignment horizontal="center" vertical="center"/>
    </xf>
    <xf numFmtId="41" fontId="106" fillId="0" borderId="12" xfId="46" applyFont="1" applyFill="1" applyBorder="1" applyAlignment="1">
      <alignment horizontal="center" vertical="center"/>
    </xf>
    <xf numFmtId="41" fontId="106" fillId="0" borderId="61" xfId="46" applyFont="1" applyFill="1" applyBorder="1" applyAlignment="1">
      <alignment horizontal="center" vertical="center"/>
    </xf>
    <xf numFmtId="41" fontId="106" fillId="0" borderId="20" xfId="46" applyFont="1" applyFill="1" applyBorder="1" applyAlignment="1">
      <alignment horizontal="center" vertical="center"/>
    </xf>
    <xf numFmtId="41" fontId="106" fillId="0" borderId="63" xfId="46" applyFont="1" applyFill="1" applyBorder="1" applyAlignment="1">
      <alignment horizontal="center" vertical="center"/>
    </xf>
    <xf numFmtId="49" fontId="60" fillId="31" borderId="26" xfId="0" applyNumberFormat="1" applyFont="1" applyFill="1" applyBorder="1" applyAlignment="1" applyProtection="1">
      <alignment horizontal="center" vertical="center" shrinkToFit="1"/>
      <protection locked="0"/>
    </xf>
    <xf numFmtId="49" fontId="60" fillId="31" borderId="27" xfId="0" applyNumberFormat="1" applyFont="1" applyFill="1" applyBorder="1" applyAlignment="1" applyProtection="1">
      <alignment horizontal="center" vertical="center" shrinkToFit="1"/>
      <protection locked="0"/>
    </xf>
    <xf numFmtId="49" fontId="60" fillId="31" borderId="26" xfId="0" applyNumberFormat="1" applyFont="1" applyFill="1" applyBorder="1" applyAlignment="1" applyProtection="1">
      <alignment horizontal="center" vertical="center"/>
      <protection locked="0"/>
    </xf>
    <xf numFmtId="180" fontId="61" fillId="0" borderId="56" xfId="62" applyNumberFormat="1" applyFont="1" applyFill="1" applyBorder="1" applyAlignment="1" applyProtection="1">
      <alignment horizontal="right" vertical="center"/>
    </xf>
    <xf numFmtId="0" fontId="60" fillId="0" borderId="0" xfId="0" applyFont="1" applyFill="1" applyBorder="1" applyAlignment="1" applyProtection="1">
      <alignment horizontal="left" vertical="center"/>
      <protection locked="0"/>
    </xf>
    <xf numFmtId="41" fontId="60" fillId="31" borderId="22" xfId="46" applyFont="1" applyFill="1" applyBorder="1" applyAlignment="1" applyProtection="1">
      <alignment horizontal="center" vertical="center"/>
      <protection locked="0"/>
    </xf>
    <xf numFmtId="41" fontId="60" fillId="31" borderId="35" xfId="46" applyFont="1" applyFill="1" applyBorder="1" applyAlignment="1" applyProtection="1">
      <alignment horizontal="center" vertical="center"/>
      <protection locked="0"/>
    </xf>
    <xf numFmtId="41" fontId="60" fillId="31" borderId="19" xfId="46" applyFont="1" applyFill="1" applyBorder="1" applyAlignment="1" applyProtection="1">
      <alignment horizontal="center" vertical="center" wrapText="1"/>
      <protection locked="0"/>
    </xf>
    <xf numFmtId="41" fontId="60" fillId="31" borderId="12" xfId="46" applyFont="1" applyFill="1" applyBorder="1" applyAlignment="1" applyProtection="1">
      <alignment horizontal="center" vertical="center"/>
      <protection locked="0"/>
    </xf>
    <xf numFmtId="41" fontId="60" fillId="31" borderId="32" xfId="46" applyFont="1" applyFill="1" applyBorder="1" applyAlignment="1" applyProtection="1">
      <alignment horizontal="center" vertical="center" wrapText="1"/>
      <protection locked="0"/>
    </xf>
    <xf numFmtId="41" fontId="60" fillId="31" borderId="36" xfId="46" applyFont="1" applyFill="1" applyBorder="1" applyAlignment="1" applyProtection="1">
      <alignment horizontal="center" vertical="center" wrapText="1"/>
      <protection locked="0"/>
    </xf>
    <xf numFmtId="41" fontId="60" fillId="31" borderId="37" xfId="46" applyFont="1" applyFill="1" applyBorder="1" applyAlignment="1" applyProtection="1">
      <alignment horizontal="center" vertical="center" wrapText="1"/>
      <protection locked="0"/>
    </xf>
    <xf numFmtId="0" fontId="59" fillId="0" borderId="0" xfId="0" applyFont="1" applyBorder="1" applyAlignment="1" applyProtection="1">
      <alignment horizontal="right"/>
      <protection locked="0"/>
    </xf>
    <xf numFmtId="0" fontId="59" fillId="0" borderId="0" xfId="0" applyFont="1" applyBorder="1" applyAlignment="1" applyProtection="1">
      <alignment horizontal="left"/>
      <protection locked="0"/>
    </xf>
    <xf numFmtId="0" fontId="60" fillId="0" borderId="0" xfId="0" applyFont="1" applyFill="1" applyBorder="1" applyAlignment="1" applyProtection="1">
      <alignment horizontal="left" indent="3"/>
      <protection locked="0"/>
    </xf>
    <xf numFmtId="49" fontId="60" fillId="31" borderId="29" xfId="0" applyNumberFormat="1" applyFont="1" applyFill="1" applyBorder="1" applyAlignment="1" applyProtection="1">
      <alignment horizontal="center" vertical="center"/>
      <protection locked="0"/>
    </xf>
    <xf numFmtId="49" fontId="60" fillId="31" borderId="28" xfId="0" applyNumberFormat="1" applyFont="1" applyFill="1" applyBorder="1" applyAlignment="1" applyProtection="1">
      <alignment horizontal="center" vertical="center"/>
      <protection locked="0"/>
    </xf>
    <xf numFmtId="49" fontId="64" fillId="31" borderId="29" xfId="0" applyNumberFormat="1" applyFont="1" applyFill="1" applyBorder="1" applyAlignment="1" applyProtection="1">
      <alignment horizontal="center" vertical="center"/>
      <protection locked="0"/>
    </xf>
    <xf numFmtId="49" fontId="64" fillId="31" borderId="30" xfId="0" applyNumberFormat="1" applyFont="1" applyFill="1" applyBorder="1" applyAlignment="1" applyProtection="1">
      <alignment horizontal="center" vertical="center"/>
      <protection locked="0"/>
    </xf>
    <xf numFmtId="49" fontId="64" fillId="31" borderId="28" xfId="0" applyNumberFormat="1" applyFont="1" applyFill="1" applyBorder="1" applyAlignment="1" applyProtection="1">
      <alignment horizontal="center" vertical="center"/>
      <protection locked="0"/>
    </xf>
    <xf numFmtId="49" fontId="60" fillId="31" borderId="30" xfId="0" applyNumberFormat="1" applyFont="1" applyFill="1" applyBorder="1" applyAlignment="1" applyProtection="1">
      <alignment horizontal="center" vertical="center"/>
      <protection locked="0"/>
    </xf>
    <xf numFmtId="49" fontId="60" fillId="31" borderId="39" xfId="0" applyNumberFormat="1" applyFont="1" applyFill="1" applyBorder="1" applyAlignment="1" applyProtection="1">
      <alignment horizontal="center" vertical="center"/>
      <protection locked="0"/>
    </xf>
    <xf numFmtId="49" fontId="57" fillId="0" borderId="0" xfId="0" applyNumberFormat="1" applyFont="1" applyBorder="1" applyAlignment="1" applyProtection="1">
      <alignment horizontal="left" vertical="center"/>
      <protection locked="0"/>
    </xf>
    <xf numFmtId="49" fontId="60" fillId="31" borderId="26" xfId="0" applyNumberFormat="1" applyFont="1" applyFill="1" applyBorder="1" applyAlignment="1" applyProtection="1">
      <alignment horizontal="center" vertical="center" shrinkToFit="1"/>
      <protection locked="0"/>
    </xf>
    <xf numFmtId="49" fontId="60" fillId="31" borderId="27" xfId="0" applyNumberFormat="1" applyFont="1" applyFill="1" applyBorder="1" applyAlignment="1" applyProtection="1">
      <alignment horizontal="center" vertical="center" shrinkToFit="1"/>
      <protection locked="0"/>
    </xf>
    <xf numFmtId="0" fontId="60" fillId="31" borderId="26" xfId="0" applyFont="1" applyFill="1" applyBorder="1" applyAlignment="1" applyProtection="1">
      <alignment horizontal="center" vertical="center" wrapText="1"/>
      <protection locked="0"/>
    </xf>
    <xf numFmtId="0" fontId="60" fillId="31" borderId="0" xfId="0" applyFont="1" applyFill="1" applyBorder="1" applyAlignment="1" applyProtection="1">
      <alignment horizontal="center" vertical="center" wrapText="1"/>
      <protection locked="0"/>
    </xf>
    <xf numFmtId="0" fontId="60" fillId="31" borderId="27" xfId="0" applyFont="1" applyFill="1" applyBorder="1" applyAlignment="1" applyProtection="1">
      <alignment horizontal="center" vertical="center" wrapText="1"/>
      <protection locked="0"/>
    </xf>
    <xf numFmtId="49" fontId="60" fillId="31" borderId="26" xfId="0" applyNumberFormat="1" applyFont="1" applyFill="1" applyBorder="1" applyAlignment="1" applyProtection="1">
      <alignment horizontal="center" vertical="center"/>
      <protection locked="0"/>
    </xf>
    <xf numFmtId="49" fontId="60" fillId="31" borderId="0" xfId="0" applyNumberFormat="1" applyFont="1" applyFill="1" applyBorder="1" applyAlignment="1" applyProtection="1">
      <alignment horizontal="center" vertical="center"/>
      <protection locked="0"/>
    </xf>
    <xf numFmtId="49" fontId="60" fillId="31" borderId="40" xfId="0" applyNumberFormat="1" applyFont="1" applyFill="1" applyBorder="1" applyAlignment="1" applyProtection="1">
      <alignment horizontal="center" vertical="center"/>
      <protection locked="0"/>
    </xf>
    <xf numFmtId="0" fontId="60" fillId="31" borderId="26" xfId="0" applyFont="1" applyFill="1" applyBorder="1" applyAlignment="1" applyProtection="1">
      <alignment horizontal="center" vertical="center"/>
      <protection locked="0"/>
    </xf>
    <xf numFmtId="0" fontId="60" fillId="31" borderId="27" xfId="0" applyFont="1" applyFill="1" applyBorder="1" applyAlignment="1" applyProtection="1">
      <alignment horizontal="center" vertical="center"/>
      <protection locked="0"/>
    </xf>
    <xf numFmtId="49" fontId="60" fillId="31" borderId="32" xfId="0" applyNumberFormat="1" applyFont="1" applyFill="1" applyBorder="1" applyAlignment="1" applyProtection="1">
      <alignment horizontal="center" vertical="center"/>
      <protection locked="0"/>
    </xf>
    <xf numFmtId="49" fontId="60" fillId="31" borderId="37" xfId="0" applyNumberFormat="1" applyFont="1" applyFill="1" applyBorder="1" applyAlignment="1" applyProtection="1">
      <alignment horizontal="center" vertical="center"/>
      <protection locked="0"/>
    </xf>
    <xf numFmtId="0" fontId="60" fillId="31" borderId="26" xfId="0" applyFont="1" applyFill="1" applyBorder="1" applyAlignment="1" applyProtection="1">
      <alignment vertical="center" wrapText="1"/>
      <protection locked="0"/>
    </xf>
    <xf numFmtId="0" fontId="60" fillId="31" borderId="27" xfId="0" applyFont="1" applyFill="1" applyBorder="1" applyAlignment="1" applyProtection="1">
      <alignment vertical="center" wrapText="1"/>
      <protection locked="0"/>
    </xf>
    <xf numFmtId="0" fontId="60" fillId="0" borderId="29" xfId="62" applyFont="1" applyFill="1" applyBorder="1" applyAlignment="1" applyProtection="1">
      <alignment horizontal="center" vertical="top" wrapText="1" shrinkToFit="1"/>
      <protection locked="0"/>
    </xf>
    <xf numFmtId="0" fontId="60" fillId="0" borderId="28" xfId="62" applyFont="1" applyFill="1" applyBorder="1" applyAlignment="1" applyProtection="1">
      <alignment horizontal="center" vertical="top" wrapText="1" shrinkToFit="1"/>
      <protection locked="0"/>
    </xf>
    <xf numFmtId="0" fontId="60" fillId="0" borderId="26" xfId="62" applyFont="1" applyFill="1" applyBorder="1" applyAlignment="1" applyProtection="1">
      <alignment horizontal="left" vertical="center" wrapText="1" shrinkToFit="1"/>
      <protection locked="0"/>
    </xf>
    <xf numFmtId="0" fontId="60" fillId="0" borderId="27" xfId="62" applyFont="1" applyFill="1" applyBorder="1" applyAlignment="1" applyProtection="1">
      <alignment horizontal="left" vertical="center" wrapText="1" shrinkToFit="1"/>
      <protection locked="0"/>
    </xf>
    <xf numFmtId="49" fontId="59" fillId="0" borderId="0" xfId="0" applyNumberFormat="1" applyFont="1" applyBorder="1" applyAlignment="1" applyProtection="1">
      <alignment horizontal="right"/>
      <protection locked="0"/>
    </xf>
    <xf numFmtId="0" fontId="60" fillId="0" borderId="26" xfId="62" applyFont="1" applyFill="1" applyBorder="1" applyAlignment="1" applyProtection="1">
      <alignment horizontal="center" vertical="top" wrapText="1" shrinkToFit="1"/>
      <protection locked="0"/>
    </xf>
    <xf numFmtId="0" fontId="60" fillId="0" borderId="27" xfId="62" applyFont="1" applyFill="1" applyBorder="1" applyAlignment="1" applyProtection="1">
      <alignment horizontal="center" vertical="top" wrapText="1" shrinkToFit="1"/>
      <protection locked="0"/>
    </xf>
    <xf numFmtId="0" fontId="60" fillId="0" borderId="39" xfId="62" applyFont="1" applyFill="1" applyBorder="1" applyAlignment="1" applyProtection="1">
      <alignment horizontal="center" vertical="top" wrapText="1" shrinkToFit="1"/>
      <protection locked="0"/>
    </xf>
    <xf numFmtId="0" fontId="60" fillId="0" borderId="26" xfId="62" applyFont="1" applyFill="1" applyBorder="1" applyAlignment="1" applyProtection="1">
      <alignment horizontal="center" vertical="center" wrapText="1" shrinkToFit="1"/>
      <protection locked="0"/>
    </xf>
    <xf numFmtId="0" fontId="60" fillId="0" borderId="40" xfId="62" applyFont="1" applyFill="1" applyBorder="1" applyAlignment="1" applyProtection="1">
      <alignment horizontal="center" vertical="center" wrapText="1" shrinkToFit="1"/>
      <protection locked="0"/>
    </xf>
    <xf numFmtId="0" fontId="60" fillId="0" borderId="27" xfId="62" applyFont="1" applyFill="1" applyBorder="1" applyAlignment="1" applyProtection="1">
      <alignment horizontal="center" vertical="center" wrapText="1" shrinkToFit="1"/>
      <protection locked="0"/>
    </xf>
    <xf numFmtId="0" fontId="62" fillId="0" borderId="0" xfId="0" applyFont="1" applyFill="1" applyBorder="1" applyAlignment="1" applyProtection="1">
      <alignment horizontal="left" vertical="center"/>
      <protection locked="0"/>
    </xf>
    <xf numFmtId="0" fontId="60" fillId="0" borderId="29" xfId="62" applyFont="1" applyFill="1" applyBorder="1" applyAlignment="1" applyProtection="1">
      <alignment horizontal="center" vertical="center" wrapText="1" shrinkToFit="1"/>
      <protection locked="0"/>
    </xf>
    <xf numFmtId="0" fontId="60" fillId="0" borderId="28" xfId="62" applyFont="1" applyFill="1" applyBorder="1" applyAlignment="1" applyProtection="1">
      <alignment horizontal="center" vertical="center" wrapText="1" shrinkToFit="1"/>
      <protection locked="0"/>
    </xf>
    <xf numFmtId="196" fontId="60" fillId="31" borderId="64" xfId="228" applyNumberFormat="1" applyFont="1" applyFill="1" applyBorder="1" applyAlignment="1" applyProtection="1">
      <alignment horizontal="center" vertical="center" wrapText="1"/>
      <protection locked="0"/>
    </xf>
    <xf numFmtId="196" fontId="60" fillId="31" borderId="65" xfId="228" applyNumberFormat="1" applyFont="1" applyFill="1" applyBorder="1" applyAlignment="1" applyProtection="1">
      <alignment horizontal="center" vertical="center" wrapText="1"/>
      <protection locked="0"/>
    </xf>
    <xf numFmtId="196" fontId="60" fillId="31" borderId="66" xfId="228" applyNumberFormat="1" applyFont="1" applyFill="1" applyBorder="1" applyAlignment="1" applyProtection="1">
      <alignment horizontal="center" vertical="center" wrapText="1"/>
      <protection locked="0"/>
    </xf>
    <xf numFmtId="196" fontId="60" fillId="31" borderId="64" xfId="228" applyNumberFormat="1" applyFont="1" applyFill="1" applyBorder="1" applyAlignment="1" applyProtection="1">
      <alignment horizontal="center" vertical="center" wrapText="1" shrinkToFit="1"/>
      <protection locked="0"/>
    </xf>
    <xf numFmtId="0" fontId="37" fillId="0" borderId="65" xfId="228" applyFont="1" applyBorder="1" applyAlignment="1">
      <alignment wrapText="1" shrinkToFit="1"/>
    </xf>
    <xf numFmtId="0" fontId="37" fillId="0" borderId="66" xfId="228" applyFont="1" applyBorder="1" applyAlignment="1">
      <alignment wrapText="1" shrinkToFit="1"/>
    </xf>
    <xf numFmtId="196" fontId="64" fillId="31" borderId="64" xfId="228" applyNumberFormat="1" applyFont="1" applyFill="1" applyBorder="1" applyAlignment="1" applyProtection="1">
      <alignment horizontal="center" vertical="center" wrapText="1" shrinkToFit="1"/>
      <protection locked="0"/>
    </xf>
    <xf numFmtId="0" fontId="108" fillId="0" borderId="64" xfId="228" applyNumberFormat="1" applyFont="1" applyFill="1" applyBorder="1" applyAlignment="1">
      <alignment horizontal="center" vertical="center" wrapText="1" shrinkToFit="1"/>
    </xf>
    <xf numFmtId="0" fontId="108" fillId="0" borderId="65" xfId="228" applyNumberFormat="1" applyFont="1" applyFill="1" applyBorder="1" applyAlignment="1">
      <alignment horizontal="center" vertical="center" wrapText="1" shrinkToFit="1"/>
    </xf>
    <xf numFmtId="0" fontId="108" fillId="0" borderId="66" xfId="228" applyNumberFormat="1" applyFont="1" applyFill="1" applyBorder="1" applyAlignment="1">
      <alignment horizontal="center" vertical="center" wrapText="1" shrinkToFit="1"/>
    </xf>
    <xf numFmtId="0" fontId="37" fillId="0" borderId="65" xfId="228" applyFont="1" applyBorder="1" applyAlignment="1">
      <alignment wrapText="1"/>
    </xf>
    <xf numFmtId="0" fontId="37" fillId="0" borderId="67" xfId="228" applyFont="1" applyBorder="1" applyAlignment="1">
      <alignment wrapText="1"/>
    </xf>
    <xf numFmtId="196" fontId="60" fillId="31" borderId="32" xfId="228" applyNumberFormat="1" applyFont="1" applyFill="1" applyBorder="1" applyAlignment="1" applyProtection="1">
      <alignment horizontal="center" vertical="center"/>
      <protection locked="0"/>
    </xf>
    <xf numFmtId="196" fontId="60" fillId="31" borderId="36" xfId="228" applyNumberFormat="1" applyFont="1" applyFill="1" applyBorder="1" applyAlignment="1" applyProtection="1">
      <alignment horizontal="center" vertical="center"/>
      <protection locked="0"/>
    </xf>
    <xf numFmtId="196" fontId="60" fillId="31" borderId="41" xfId="228" applyNumberFormat="1" applyFont="1" applyFill="1" applyBorder="1" applyAlignment="1" applyProtection="1">
      <alignment horizontal="center" vertical="center"/>
      <protection locked="0"/>
    </xf>
    <xf numFmtId="196" fontId="60" fillId="31" borderId="33" xfId="228" applyNumberFormat="1" applyFont="1" applyFill="1" applyBorder="1" applyAlignment="1" applyProtection="1">
      <alignment horizontal="center" vertical="center"/>
      <protection locked="0"/>
    </xf>
    <xf numFmtId="196" fontId="60" fillId="31" borderId="34" xfId="228" applyNumberFormat="1" applyFont="1" applyFill="1" applyBorder="1" applyAlignment="1" applyProtection="1">
      <alignment horizontal="center" vertical="center"/>
      <protection locked="0"/>
    </xf>
    <xf numFmtId="196" fontId="60" fillId="31" borderId="31" xfId="228" applyNumberFormat="1" applyFont="1" applyFill="1" applyBorder="1" applyAlignment="1" applyProtection="1">
      <alignment horizontal="center" vertical="center"/>
      <protection locked="0"/>
    </xf>
    <xf numFmtId="196" fontId="109" fillId="31" borderId="33" xfId="228" applyNumberFormat="1" applyFont="1" applyFill="1" applyBorder="1" applyAlignment="1" applyProtection="1">
      <alignment horizontal="center" vertical="center"/>
      <protection locked="0"/>
    </xf>
    <xf numFmtId="196" fontId="109" fillId="31" borderId="34" xfId="228" applyNumberFormat="1" applyFont="1" applyFill="1" applyBorder="1" applyAlignment="1" applyProtection="1">
      <alignment horizontal="center" vertical="center"/>
      <protection locked="0"/>
    </xf>
    <xf numFmtId="196" fontId="109" fillId="31" borderId="31" xfId="228" applyNumberFormat="1" applyFont="1" applyFill="1" applyBorder="1" applyAlignment="1" applyProtection="1">
      <alignment horizontal="center" vertical="center"/>
      <protection locked="0"/>
    </xf>
    <xf numFmtId="196" fontId="60" fillId="31" borderId="42" xfId="228" applyNumberFormat="1" applyFont="1" applyFill="1" applyBorder="1" applyAlignment="1" applyProtection="1">
      <alignment horizontal="center" vertical="center"/>
      <protection locked="0"/>
    </xf>
    <xf numFmtId="196" fontId="59" fillId="0" borderId="0" xfId="0" applyNumberFormat="1" applyFont="1" applyBorder="1" applyAlignment="1" applyProtection="1">
      <alignment horizontal="left" vertical="center"/>
      <protection locked="0"/>
    </xf>
    <xf numFmtId="196" fontId="60" fillId="31" borderId="37" xfId="228" applyNumberFormat="1" applyFont="1" applyFill="1" applyBorder="1" applyAlignment="1" applyProtection="1">
      <alignment horizontal="center" vertical="center"/>
      <protection locked="0"/>
    </xf>
    <xf numFmtId="0" fontId="62" fillId="0" borderId="33" xfId="228" applyFont="1" applyFill="1" applyBorder="1" applyAlignment="1" applyProtection="1">
      <alignment horizontal="center" vertical="center" shrinkToFit="1"/>
      <protection locked="0"/>
    </xf>
    <xf numFmtId="0" fontId="62" fillId="0" borderId="42" xfId="228" applyFont="1" applyFill="1" applyBorder="1" applyAlignment="1" applyProtection="1">
      <alignment horizontal="center" vertical="center" shrinkToFit="1"/>
      <protection locked="0"/>
    </xf>
    <xf numFmtId="0" fontId="114" fillId="0" borderId="33" xfId="60" applyNumberFormat="1" applyFont="1" applyFill="1" applyBorder="1" applyAlignment="1" applyProtection="1">
      <alignment horizontal="center" vertical="center" shrinkToFit="1"/>
    </xf>
    <xf numFmtId="0" fontId="114" fillId="0" borderId="31" xfId="60" applyNumberFormat="1" applyFont="1" applyFill="1" applyBorder="1" applyAlignment="1" applyProtection="1">
      <alignment horizontal="center" vertical="center" shrinkToFit="1"/>
    </xf>
    <xf numFmtId="0" fontId="114" fillId="0" borderId="42" xfId="60" applyNumberFormat="1" applyFont="1" applyFill="1" applyBorder="1" applyAlignment="1" applyProtection="1">
      <alignment horizontal="center" vertical="center" shrinkToFit="1"/>
    </xf>
    <xf numFmtId="0" fontId="114" fillId="0" borderId="29" xfId="60" applyNumberFormat="1" applyFont="1" applyFill="1" applyBorder="1" applyAlignment="1" applyProtection="1">
      <alignment horizontal="center" vertical="center" shrinkToFit="1"/>
    </xf>
    <xf numFmtId="0" fontId="114" fillId="0" borderId="28" xfId="60" applyNumberFormat="1" applyFont="1" applyFill="1" applyBorder="1" applyAlignment="1" applyProtection="1">
      <alignment horizontal="center" vertical="center" shrinkToFit="1"/>
    </xf>
    <xf numFmtId="0" fontId="114" fillId="0" borderId="39" xfId="60" applyNumberFormat="1" applyFont="1" applyFill="1" applyBorder="1" applyAlignment="1" applyProtection="1">
      <alignment horizontal="center" vertical="center" shrinkToFit="1"/>
    </xf>
    <xf numFmtId="0" fontId="59" fillId="0" borderId="29" xfId="0" applyFont="1" applyFill="1" applyBorder="1" applyAlignment="1">
      <alignment horizontal="center" wrapText="1"/>
    </xf>
    <xf numFmtId="0" fontId="59" fillId="0" borderId="39" xfId="0" applyFont="1" applyFill="1" applyBorder="1" applyAlignment="1">
      <alignment horizontal="center" wrapText="1"/>
    </xf>
    <xf numFmtId="0" fontId="114" fillId="0" borderId="34" xfId="60" applyNumberFormat="1" applyFont="1" applyFill="1" applyBorder="1" applyAlignment="1" applyProtection="1">
      <alignment horizontal="center" vertical="center" shrinkToFit="1"/>
    </xf>
    <xf numFmtId="0" fontId="114" fillId="0" borderId="30" xfId="60" applyNumberFormat="1" applyFont="1" applyFill="1" applyBorder="1" applyAlignment="1" applyProtection="1">
      <alignment horizontal="center" vertical="center" shrinkToFit="1"/>
    </xf>
    <xf numFmtId="0" fontId="60" fillId="0" borderId="29" xfId="60" applyNumberFormat="1" applyFont="1" applyFill="1" applyBorder="1" applyAlignment="1" applyProtection="1">
      <alignment horizontal="center" vertical="center" shrinkToFit="1"/>
    </xf>
    <xf numFmtId="0" fontId="60" fillId="0" borderId="28" xfId="60" applyNumberFormat="1" applyFont="1" applyFill="1" applyBorder="1" applyAlignment="1" applyProtection="1">
      <alignment horizontal="center" vertical="center" shrinkToFit="1"/>
    </xf>
    <xf numFmtId="0" fontId="60" fillId="0" borderId="33" xfId="60" applyNumberFormat="1" applyFont="1" applyFill="1" applyBorder="1" applyAlignment="1" applyProtection="1">
      <alignment horizontal="center" vertical="center" shrinkToFit="1"/>
    </xf>
    <xf numFmtId="0" fontId="60" fillId="0" borderId="31" xfId="60" applyNumberFormat="1" applyFont="1" applyFill="1" applyBorder="1" applyAlignment="1" applyProtection="1">
      <alignment horizontal="center" vertical="center" shrinkToFit="1"/>
    </xf>
    <xf numFmtId="0" fontId="57" fillId="0" borderId="38" xfId="228" applyFont="1" applyFill="1" applyBorder="1" applyAlignment="1" applyProtection="1">
      <alignment horizontal="left" vertical="center"/>
      <protection locked="0"/>
    </xf>
    <xf numFmtId="0" fontId="60" fillId="0" borderId="29" xfId="228" applyFont="1" applyFill="1" applyBorder="1" applyAlignment="1" applyProtection="1">
      <alignment horizontal="center" vertical="center"/>
      <protection locked="0"/>
    </xf>
    <xf numFmtId="0" fontId="60" fillId="0" borderId="28" xfId="228" applyFont="1" applyFill="1" applyBorder="1" applyAlignment="1" applyProtection="1">
      <alignment horizontal="center" vertical="center"/>
      <protection locked="0"/>
    </xf>
    <xf numFmtId="0" fontId="60" fillId="0" borderId="33" xfId="228" applyFont="1" applyFill="1" applyBorder="1" applyAlignment="1" applyProtection="1">
      <alignment horizontal="center" vertical="center"/>
      <protection locked="0"/>
    </xf>
    <xf numFmtId="0" fontId="60" fillId="0" borderId="31" xfId="228" applyFont="1" applyFill="1" applyBorder="1" applyAlignment="1" applyProtection="1">
      <alignment horizontal="center" vertical="center"/>
      <protection locked="0"/>
    </xf>
    <xf numFmtId="0" fontId="59" fillId="0" borderId="30" xfId="0" applyFont="1" applyFill="1" applyBorder="1" applyAlignment="1">
      <alignment horizontal="center" wrapText="1"/>
    </xf>
    <xf numFmtId="0" fontId="59" fillId="0" borderId="29" xfId="0" applyFont="1" applyFill="1" applyBorder="1" applyAlignment="1">
      <alignment horizontal="center"/>
    </xf>
    <xf numFmtId="0" fontId="59" fillId="0" borderId="39" xfId="0" applyFont="1" applyFill="1" applyBorder="1" applyAlignment="1">
      <alignment horizontal="center"/>
    </xf>
    <xf numFmtId="0" fontId="59" fillId="0" borderId="33" xfId="0" applyFont="1" applyFill="1" applyBorder="1" applyAlignment="1">
      <alignment horizontal="center" wrapText="1"/>
    </xf>
    <xf numFmtId="0" fontId="59" fillId="0" borderId="34" xfId="0" applyFont="1" applyFill="1" applyBorder="1" applyAlignment="1">
      <alignment horizontal="center" wrapText="1"/>
    </xf>
    <xf numFmtId="0" fontId="59" fillId="0" borderId="33" xfId="0" applyFont="1" applyFill="1" applyBorder="1" applyAlignment="1">
      <alignment horizontal="center"/>
    </xf>
    <xf numFmtId="0" fontId="59" fillId="0" borderId="42" xfId="0" applyFont="1" applyFill="1" applyBorder="1" applyAlignment="1">
      <alignment horizontal="center"/>
    </xf>
    <xf numFmtId="0" fontId="60" fillId="0" borderId="0" xfId="228" applyFont="1" applyFill="1" applyBorder="1" applyAlignment="1" applyProtection="1">
      <alignment horizontal="right"/>
      <protection locked="0"/>
    </xf>
    <xf numFmtId="0" fontId="0" fillId="0" borderId="5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06" fillId="0" borderId="12" xfId="128" applyFont="1" applyFill="1" applyBorder="1" applyAlignment="1">
      <alignment horizontal="center" vertical="center" wrapText="1"/>
    </xf>
    <xf numFmtId="0" fontId="106" fillId="0" borderId="12" xfId="128" applyFont="1" applyFill="1" applyBorder="1" applyAlignment="1">
      <alignment horizontal="center" vertical="center"/>
    </xf>
    <xf numFmtId="0" fontId="106" fillId="0" borderId="61" xfId="128" applyFont="1" applyFill="1" applyBorder="1" applyAlignment="1">
      <alignment horizontal="center" vertical="center"/>
    </xf>
    <xf numFmtId="0" fontId="106" fillId="0" borderId="35" xfId="128" applyFont="1" applyFill="1" applyBorder="1" applyAlignment="1">
      <alignment horizontal="center" vertical="center" wrapText="1"/>
    </xf>
    <xf numFmtId="0" fontId="106" fillId="0" borderId="35" xfId="128" applyFont="1" applyFill="1" applyBorder="1" applyAlignment="1">
      <alignment horizontal="center" vertical="center"/>
    </xf>
    <xf numFmtId="0" fontId="106" fillId="0" borderId="60" xfId="128" applyFont="1" applyFill="1" applyBorder="1" applyAlignment="1">
      <alignment horizontal="center" vertical="center"/>
    </xf>
    <xf numFmtId="176" fontId="100" fillId="0" borderId="53" xfId="211" applyFont="1" applyFill="1" applyBorder="1" applyAlignment="1">
      <alignment horizontal="center" vertical="center" wrapText="1"/>
    </xf>
    <xf numFmtId="176" fontId="100" fillId="0" borderId="54" xfId="211" applyFont="1" applyFill="1" applyBorder="1" applyAlignment="1">
      <alignment horizontal="center" vertical="center" wrapText="1"/>
    </xf>
    <xf numFmtId="0" fontId="106" fillId="0" borderId="61" xfId="128" applyFont="1" applyFill="1" applyBorder="1" applyAlignment="1">
      <alignment horizontal="center" vertical="center" wrapText="1"/>
    </xf>
    <xf numFmtId="0" fontId="120" fillId="0" borderId="0" xfId="232" applyAlignment="1">
      <alignment horizontal="left"/>
    </xf>
    <xf numFmtId="49" fontId="59" fillId="0" borderId="0" xfId="0" applyNumberFormat="1" applyFont="1" applyFill="1" applyAlignment="1" applyProtection="1">
      <alignment vertical="center"/>
      <protection locked="0"/>
    </xf>
    <xf numFmtId="49" fontId="121" fillId="0" borderId="0" xfId="0" applyNumberFormat="1" applyFont="1" applyBorder="1" applyAlignment="1" applyProtection="1">
      <alignment vertical="center"/>
      <protection locked="0"/>
    </xf>
  </cellXfs>
  <cellStyles count="233">
    <cellStyle name="_x000a_386grabber=M" xfId="77"/>
    <cellStyle name="20% - Accent1" xfId="78"/>
    <cellStyle name="20% - Accent2" xfId="79"/>
    <cellStyle name="20% - Accent3" xfId="80"/>
    <cellStyle name="20% - Accent4" xfId="81"/>
    <cellStyle name="20% - Accent5" xfId="82"/>
    <cellStyle name="20% - Accent6" xfId="83"/>
    <cellStyle name="20% - 강조색1" xfId="1" builtinId="30" customBuiltin="1"/>
    <cellStyle name="20% - 강조색1 2" xfId="129"/>
    <cellStyle name="20% - 강조색2" xfId="2" builtinId="34" customBuiltin="1"/>
    <cellStyle name="20% - 강조색2 2" xfId="130"/>
    <cellStyle name="20% - 강조색3" xfId="3" builtinId="38" customBuiltin="1"/>
    <cellStyle name="20% - 강조색3 2" xfId="131"/>
    <cellStyle name="20% - 강조색4" xfId="4" builtinId="42" customBuiltin="1"/>
    <cellStyle name="20% - 강조색4 2" xfId="132"/>
    <cellStyle name="20% - 강조색5" xfId="5" builtinId="46" customBuiltin="1"/>
    <cellStyle name="20% - 강조색5 2" xfId="133"/>
    <cellStyle name="20% - 강조색6" xfId="6" builtinId="50" customBuiltin="1"/>
    <cellStyle name="20% - 강조색6 2" xfId="134"/>
    <cellStyle name="40% - Accent1" xfId="84"/>
    <cellStyle name="40% - Accent2" xfId="85"/>
    <cellStyle name="40% - Accent3" xfId="86"/>
    <cellStyle name="40% - Accent4" xfId="87"/>
    <cellStyle name="40% - Accent5" xfId="88"/>
    <cellStyle name="40% - Accent6" xfId="89"/>
    <cellStyle name="40% - 강조색1" xfId="7" builtinId="31" customBuiltin="1"/>
    <cellStyle name="40% - 강조색1 2" xfId="135"/>
    <cellStyle name="40% - 강조색2" xfId="8" builtinId="35" customBuiltin="1"/>
    <cellStyle name="40% - 강조색2 2" xfId="136"/>
    <cellStyle name="40% - 강조색3" xfId="9" builtinId="39" customBuiltin="1"/>
    <cellStyle name="40% - 강조색3 2" xfId="137"/>
    <cellStyle name="40% - 강조색4" xfId="10" builtinId="43" customBuiltin="1"/>
    <cellStyle name="40% - 강조색4 2" xfId="138"/>
    <cellStyle name="40% - 강조색5" xfId="11" builtinId="47" customBuiltin="1"/>
    <cellStyle name="40% - 강조색5 2" xfId="139"/>
    <cellStyle name="40% - 강조색6" xfId="12" builtinId="51" customBuiltin="1"/>
    <cellStyle name="40% - 강조색6 2" xfId="140"/>
    <cellStyle name="60% - Accent1" xfId="90"/>
    <cellStyle name="60% - Accent2" xfId="91"/>
    <cellStyle name="60% - Accent3" xfId="92"/>
    <cellStyle name="60% - Accent4" xfId="93"/>
    <cellStyle name="60% - Accent5" xfId="94"/>
    <cellStyle name="60% - Accent6" xfId="95"/>
    <cellStyle name="60% - 강조색1" xfId="13" builtinId="32" customBuiltin="1"/>
    <cellStyle name="60% - 강조색1 2" xfId="141"/>
    <cellStyle name="60% - 강조색2" xfId="14" builtinId="36" customBuiltin="1"/>
    <cellStyle name="60% - 강조색2 2" xfId="142"/>
    <cellStyle name="60% - 강조색3" xfId="15" builtinId="40" customBuiltin="1"/>
    <cellStyle name="60% - 강조색3 2" xfId="143"/>
    <cellStyle name="60% - 강조색4" xfId="16" builtinId="44" customBuiltin="1"/>
    <cellStyle name="60% - 강조색4 2" xfId="144"/>
    <cellStyle name="60% - 강조색5" xfId="17" builtinId="48" customBuiltin="1"/>
    <cellStyle name="60% - 강조색5 2" xfId="145"/>
    <cellStyle name="60% - 강조색6" xfId="18" builtinId="52" customBuiltin="1"/>
    <cellStyle name="60% - 강조색6 2" xfId="146"/>
    <cellStyle name="A¨­￠￢￠O [0]_INQUIRY ￠?￥i¨u¡AAⓒ￢Aⓒª " xfId="147"/>
    <cellStyle name="A¨­￠￢￠O_INQUIRY ￠?￥i¨u¡AAⓒ￢Aⓒª " xfId="148"/>
    <cellStyle name="Accent1" xfId="96"/>
    <cellStyle name="Accent2" xfId="97"/>
    <cellStyle name="Accent3" xfId="98"/>
    <cellStyle name="Accent4" xfId="99"/>
    <cellStyle name="Accent5" xfId="100"/>
    <cellStyle name="Accent6" xfId="101"/>
    <cellStyle name="AeE­ [0]_AMT " xfId="149"/>
    <cellStyle name="AeE­_AMT " xfId="150"/>
    <cellStyle name="AeE¡ⓒ [0]_INQUIRY ￠?￥i¨u¡AAⓒ￢Aⓒª " xfId="151"/>
    <cellStyle name="AeE¡ⓒ_INQUIRY ￠?￥i¨u¡AAⓒ￢Aⓒª " xfId="152"/>
    <cellStyle name="ALIGNMENT" xfId="64"/>
    <cellStyle name="AÞ¸¶ [0]_AN°y(1.25) " xfId="153"/>
    <cellStyle name="AÞ¸¶_AN°y(1.25) " xfId="154"/>
    <cellStyle name="Bad" xfId="102"/>
    <cellStyle name="C¡IA¨ª_¡ic¨u¡A¨￢I¨￢¡Æ AN¡Æe " xfId="155"/>
    <cellStyle name="C￥AØ_¿μ¾÷CoE² " xfId="65"/>
    <cellStyle name="Calculation" xfId="103"/>
    <cellStyle name="category" xfId="156"/>
    <cellStyle name="Check Cell" xfId="104"/>
    <cellStyle name="Comma [0]_ SG&amp;A Bridge " xfId="66"/>
    <cellStyle name="Comma_ SG&amp;A Bridge " xfId="67"/>
    <cellStyle name="Comma0" xfId="157"/>
    <cellStyle name="Curren?_x0012_퐀_x0017_?" xfId="158"/>
    <cellStyle name="Currency [0]_ SG&amp;A Bridge " xfId="68"/>
    <cellStyle name="Currency_ SG&amp;A Bridge " xfId="69"/>
    <cellStyle name="Currency0" xfId="159"/>
    <cellStyle name="Date" xfId="160"/>
    <cellStyle name="Euro" xfId="161"/>
    <cellStyle name="Explanatory Text" xfId="105"/>
    <cellStyle name="Fixed" xfId="162"/>
    <cellStyle name="Good" xfId="106"/>
    <cellStyle name="Grey" xfId="70"/>
    <cellStyle name="Grey 2" xfId="163"/>
    <cellStyle name="HEADER" xfId="164"/>
    <cellStyle name="Header1" xfId="71"/>
    <cellStyle name="Header2" xfId="72"/>
    <cellStyle name="Heading 1" xfId="107"/>
    <cellStyle name="Heading 1 2" xfId="165"/>
    <cellStyle name="Heading 2" xfId="108"/>
    <cellStyle name="Heading 2 2" xfId="166"/>
    <cellStyle name="Heading 3" xfId="109"/>
    <cellStyle name="Heading 4" xfId="110"/>
    <cellStyle name="Input" xfId="111"/>
    <cellStyle name="Input [yellow]" xfId="73"/>
    <cellStyle name="Input [yellow] 2" xfId="167"/>
    <cellStyle name="Linked Cell" xfId="112"/>
    <cellStyle name="Model" xfId="168"/>
    <cellStyle name="Neutral" xfId="113"/>
    <cellStyle name="Normal - Style1" xfId="74"/>
    <cellStyle name="Normal - Style1 2" xfId="169"/>
    <cellStyle name="Normal - Style1 3" xfId="220"/>
    <cellStyle name="Normal - Style1 4" xfId="218"/>
    <cellStyle name="Normal_ SG&amp;A Bridge " xfId="75"/>
    <cellStyle name="Note" xfId="114"/>
    <cellStyle name="Output" xfId="115"/>
    <cellStyle name="Percent [2]" xfId="76"/>
    <cellStyle name="subhead" xfId="170"/>
    <cellStyle name="Title" xfId="116"/>
    <cellStyle name="Total" xfId="117"/>
    <cellStyle name="Total 2" xfId="171"/>
    <cellStyle name="UM" xfId="172"/>
    <cellStyle name="Warning Text" xfId="118"/>
    <cellStyle name="강조색1" xfId="19" builtinId="29" customBuiltin="1"/>
    <cellStyle name="강조색1 2" xfId="173"/>
    <cellStyle name="강조색2" xfId="20" builtinId="33" customBuiltin="1"/>
    <cellStyle name="강조색2 2" xfId="174"/>
    <cellStyle name="강조색3" xfId="21" builtinId="37" customBuiltin="1"/>
    <cellStyle name="강조색3 2" xfId="175"/>
    <cellStyle name="강조색4" xfId="22" builtinId="41" customBuiltin="1"/>
    <cellStyle name="강조색4 2" xfId="176"/>
    <cellStyle name="강조색5" xfId="23" builtinId="45" customBuiltin="1"/>
    <cellStyle name="강조색5 2" xfId="177"/>
    <cellStyle name="강조색6" xfId="24" builtinId="49" customBuiltin="1"/>
    <cellStyle name="강조색6 2" xfId="178"/>
    <cellStyle name="경고문" xfId="25" builtinId="11" customBuiltin="1"/>
    <cellStyle name="경고문 2" xfId="179"/>
    <cellStyle name="계산" xfId="26" builtinId="22" customBuiltin="1"/>
    <cellStyle name="계산 2" xfId="180"/>
    <cellStyle name="고정소숫점" xfId="181"/>
    <cellStyle name="고정출력1" xfId="182"/>
    <cellStyle name="고정출력2" xfId="183"/>
    <cellStyle name="咬訌裝?INCOM1" xfId="27"/>
    <cellStyle name="咬訌裝?INCOM10" xfId="28"/>
    <cellStyle name="咬訌裝?INCOM2" xfId="29"/>
    <cellStyle name="咬訌裝?INCOM3" xfId="30"/>
    <cellStyle name="咬訌裝?INCOM4" xfId="31"/>
    <cellStyle name="咬訌裝?INCOM5" xfId="32"/>
    <cellStyle name="咬訌裝?INCOM6" xfId="33"/>
    <cellStyle name="咬訌裝?INCOM7" xfId="34"/>
    <cellStyle name="咬訌裝?INCOM8" xfId="35"/>
    <cellStyle name="咬訌裝?INCOM9" xfId="36"/>
    <cellStyle name="咬訌裝?PRIB11" xfId="37"/>
    <cellStyle name="나쁨" xfId="38" builtinId="27" customBuiltin="1"/>
    <cellStyle name="나쁨 2" xfId="184"/>
    <cellStyle name="날짜" xfId="185"/>
    <cellStyle name="달러" xfId="186"/>
    <cellStyle name="뒤에 오는 하이퍼링크_세액자기계산프로그램" xfId="39"/>
    <cellStyle name="똿뗦먛귟 [0.00]_PRODUCT DETAIL Q1" xfId="187"/>
    <cellStyle name="똿뗦먛귟_PRODUCT DETAIL Q1" xfId="188"/>
    <cellStyle name="메모" xfId="40" builtinId="10" customBuiltin="1"/>
    <cellStyle name="메모 2" xfId="189"/>
    <cellStyle name="믅됞 [0.00]_PRODUCT DETAIL Q1" xfId="190"/>
    <cellStyle name="믅됞_PRODUCT DETAIL Q1" xfId="191"/>
    <cellStyle name="바탕글" xfId="192"/>
    <cellStyle name="백분율" xfId="41" builtinId="5"/>
    <cellStyle name="백분율 2" xfId="125"/>
    <cellStyle name="백분율 2 2" xfId="224"/>
    <cellStyle name="백분율 2 3" xfId="221"/>
    <cellStyle name="보통" xfId="42" builtinId="28" customBuiltin="1"/>
    <cellStyle name="보통 2" xfId="193"/>
    <cellStyle name="뷭?_BOOKSHIP" xfId="43"/>
    <cellStyle name="설명 텍스트" xfId="44" builtinId="53" customBuiltin="1"/>
    <cellStyle name="설명 텍스트 2" xfId="194"/>
    <cellStyle name="셀 확인" xfId="45" builtinId="23" customBuiltin="1"/>
    <cellStyle name="셀 확인 2" xfId="195"/>
    <cellStyle name="숫자(R)" xfId="196"/>
    <cellStyle name="쉼표 [0]" xfId="46" builtinId="6"/>
    <cellStyle name="쉼표 [0] 11" xfId="226"/>
    <cellStyle name="쉼표 [0] 2" xfId="119"/>
    <cellStyle name="쉼표 [0] 2 4" xfId="126"/>
    <cellStyle name="쉼표 [0] 3" xfId="122"/>
    <cellStyle name="쉼표 [0] 4" xfId="124"/>
    <cellStyle name="쉼표 [0] 4 2" xfId="223"/>
    <cellStyle name="쉼표 [0] 4 3" xfId="219"/>
    <cellStyle name="쉼표 [0] 4 3 2" xfId="231"/>
    <cellStyle name="쉼표 [0] 4 4" xfId="229"/>
    <cellStyle name="쉼표 [0]_Ⅳ.노동7" xfId="47"/>
    <cellStyle name="쉼표 2" xfId="120"/>
    <cellStyle name="스타일 1" xfId="48"/>
    <cellStyle name="스타일 1 2" xfId="197"/>
    <cellStyle name="연결된 셀" xfId="49" builtinId="24" customBuiltin="1"/>
    <cellStyle name="연결된 셀 2" xfId="198"/>
    <cellStyle name="요약" xfId="50" builtinId="25" customBuiltin="1"/>
    <cellStyle name="요약 2" xfId="199"/>
    <cellStyle name="입력" xfId="51" builtinId="20" customBuiltin="1"/>
    <cellStyle name="입력 2" xfId="200"/>
    <cellStyle name="자리수" xfId="201"/>
    <cellStyle name="자리수0" xfId="202"/>
    <cellStyle name="작은제목" xfId="203"/>
    <cellStyle name="제목" xfId="52" builtinId="15" customBuiltin="1"/>
    <cellStyle name="제목 1" xfId="53" builtinId="16" customBuiltin="1"/>
    <cellStyle name="제목 1 2" xfId="204"/>
    <cellStyle name="제목 2" xfId="54" builtinId="17" customBuiltin="1"/>
    <cellStyle name="제목 2 2" xfId="205"/>
    <cellStyle name="제목 3" xfId="55" builtinId="18" customBuiltin="1"/>
    <cellStyle name="제목 3 2" xfId="206"/>
    <cellStyle name="제목 4" xfId="56" builtinId="19" customBuiltin="1"/>
    <cellStyle name="제목 4 2" xfId="207"/>
    <cellStyle name="좋음" xfId="57" builtinId="26" customBuiltin="1"/>
    <cellStyle name="좋음 2" xfId="208"/>
    <cellStyle name="출력" xfId="58" builtinId="21" customBuiltin="1"/>
    <cellStyle name="출력 2" xfId="209"/>
    <cellStyle name="콤마 [0]" xfId="210"/>
    <cellStyle name="콤마 [0]_19.정부양곡가공공장" xfId="211"/>
    <cellStyle name="콤마_ 견적기준 FLOW " xfId="212"/>
    <cellStyle name="큰제목" xfId="213"/>
    <cellStyle name="퍼센트" xfId="214"/>
    <cellStyle name="표준" xfId="0" builtinId="0"/>
    <cellStyle name="표준 2" xfId="59"/>
    <cellStyle name="표준 2 2" xfId="127"/>
    <cellStyle name="표준 2 3" xfId="227"/>
    <cellStyle name="표준 3" xfId="60"/>
    <cellStyle name="표준 4" xfId="61"/>
    <cellStyle name="표준 5" xfId="121"/>
    <cellStyle name="표준 6" xfId="123"/>
    <cellStyle name="표준 6 2" xfId="222"/>
    <cellStyle name="표준 6 3" xfId="225"/>
    <cellStyle name="표준 6 4" xfId="228"/>
    <cellStyle name="표준 7" xfId="128"/>
    <cellStyle name="표준_Ⅳ.노동7" xfId="62"/>
    <cellStyle name="표준_kc-elec system check list" xfId="63"/>
    <cellStyle name="표준_Sheet3" xfId="230"/>
    <cellStyle name="하이퍼링크" xfId="232" builtinId="8"/>
    <cellStyle name="합산" xfId="215"/>
    <cellStyle name="화폐기호" xfId="216"/>
    <cellStyle name="화폐기호0" xfId="217"/>
  </cellStyles>
  <dxfs count="0"/>
  <tableStyles count="0" defaultTableStyle="TableStyleMedium9" defaultPivotStyle="PivotStyleLight16"/>
  <colors>
    <mruColors>
      <color rgb="FF0000FF"/>
      <color rgb="FFABE9FF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26458</xdr:colOff>
      <xdr:row>2</xdr:row>
      <xdr:rowOff>26458</xdr:rowOff>
    </xdr:from>
    <xdr:to>
      <xdr:col>1</xdr:col>
      <xdr:colOff>19050</xdr:colOff>
      <xdr:row>7</xdr:row>
      <xdr:rowOff>0</xdr:rowOff>
    </xdr:to>
    <xdr:sp macro="" textlink="">
      <xdr:nvSpPr>
        <xdr:cNvPr id="11373" name="Line 1"/>
        <xdr:cNvSpPr>
          <a:spLocks noChangeShapeType="1"/>
        </xdr:cNvSpPr>
      </xdr:nvSpPr>
      <xdr:spPr bwMode="auto">
        <a:xfrm>
          <a:off x="26458" y="793750"/>
          <a:ext cx="803981" cy="1358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276225</xdr:rowOff>
    </xdr:to>
    <xdr:sp macro="" textlink="">
      <xdr:nvSpPr>
        <xdr:cNvPr id="10432" name="Line 1"/>
        <xdr:cNvSpPr>
          <a:spLocks noChangeShapeType="1"/>
        </xdr:cNvSpPr>
      </xdr:nvSpPr>
      <xdr:spPr bwMode="auto">
        <a:xfrm>
          <a:off x="0" y="409575"/>
          <a:ext cx="733425" cy="809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28575</xdr:rowOff>
    </xdr:from>
    <xdr:to>
      <xdr:col>0</xdr:col>
      <xdr:colOff>933450</xdr:colOff>
      <xdr:row>5</xdr:row>
      <xdr:rowOff>209550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752475"/>
          <a:ext cx="914400" cy="685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857250</xdr:colOff>
      <xdr:row>7</xdr:row>
      <xdr:rowOff>276225</xdr:rowOff>
    </xdr:to>
    <xdr:sp macro="" textlink="">
      <xdr:nvSpPr>
        <xdr:cNvPr id="15371" name="Line 1"/>
        <xdr:cNvSpPr>
          <a:spLocks noChangeShapeType="1"/>
        </xdr:cNvSpPr>
      </xdr:nvSpPr>
      <xdr:spPr bwMode="auto">
        <a:xfrm>
          <a:off x="0" y="419100"/>
          <a:ext cx="657225" cy="2171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0</xdr:colOff>
      <xdr:row>8</xdr:row>
      <xdr:rowOff>0</xdr:rowOff>
    </xdr:to>
    <xdr:sp macro="" textlink="">
      <xdr:nvSpPr>
        <xdr:cNvPr id="15372" name="Line 2"/>
        <xdr:cNvSpPr>
          <a:spLocks noChangeShapeType="1"/>
        </xdr:cNvSpPr>
      </xdr:nvSpPr>
      <xdr:spPr bwMode="auto">
        <a:xfrm>
          <a:off x="0" y="476250"/>
          <a:ext cx="657225" cy="1704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20" zoomScaleSheetLayoutView="4" workbookViewId="0"/>
  </sheetViews>
  <sheetFormatPr defaultRowHeight="13.5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view="pageBreakPreview" zoomScaleSheetLayoutView="100" workbookViewId="0">
      <pane ySplit="7" topLeftCell="A8" activePane="bottomLeft" state="frozen"/>
      <selection pane="bottomLeft" activeCell="A2" sqref="A2"/>
    </sheetView>
  </sheetViews>
  <sheetFormatPr defaultColWidth="8.88671875" defaultRowHeight="16.5"/>
  <cols>
    <col min="1" max="1" width="9.44140625" style="27" customWidth="1"/>
    <col min="2" max="2" width="8.44140625" style="27" customWidth="1"/>
    <col min="3" max="3" width="9.109375" style="27" customWidth="1"/>
    <col min="4" max="4" width="9.88671875" style="27" customWidth="1"/>
    <col min="5" max="5" width="11.21875" style="27" customWidth="1"/>
    <col min="6" max="6" width="9.44140625" style="27" customWidth="1"/>
    <col min="7" max="7" width="12.88671875" style="27" customWidth="1"/>
    <col min="8" max="8" width="10.44140625" style="27" customWidth="1"/>
    <col min="9" max="9" width="7.6640625" style="27" customWidth="1"/>
    <col min="10" max="10" width="11.109375" style="27" customWidth="1"/>
    <col min="11" max="11" width="11.21875" style="27" customWidth="1"/>
    <col min="12" max="12" width="11.6640625" style="27" bestFit="1" customWidth="1"/>
    <col min="13" max="16384" width="8.88671875" style="27"/>
  </cols>
  <sheetData>
    <row r="1" spans="1:12" s="18" customFormat="1" ht="30" customHeight="1">
      <c r="A1" s="14" t="s">
        <v>86</v>
      </c>
      <c r="B1" s="14"/>
      <c r="C1" s="15"/>
      <c r="D1" s="16"/>
      <c r="E1" s="16"/>
      <c r="F1" s="16"/>
      <c r="G1" s="16"/>
      <c r="H1" s="16"/>
      <c r="I1" s="16"/>
      <c r="J1" s="17"/>
      <c r="K1" s="17"/>
      <c r="L1" s="17"/>
    </row>
    <row r="2" spans="1:12" s="21" customFormat="1" ht="30.75" customHeight="1" thickBot="1">
      <c r="A2" s="19" t="s">
        <v>294</v>
      </c>
      <c r="B2" s="19"/>
      <c r="C2" s="19"/>
      <c r="D2" s="19"/>
      <c r="E2" s="20"/>
      <c r="F2" s="20"/>
      <c r="G2" s="20"/>
      <c r="H2" s="20"/>
      <c r="I2" s="20"/>
      <c r="K2" s="22" t="s">
        <v>85</v>
      </c>
      <c r="L2" s="23" t="s">
        <v>84</v>
      </c>
    </row>
    <row r="3" spans="1:12" ht="19.5" customHeight="1">
      <c r="A3" s="24" t="s">
        <v>1</v>
      </c>
      <c r="B3" s="422" t="s">
        <v>83</v>
      </c>
      <c r="C3" s="423"/>
      <c r="D3" s="423"/>
      <c r="E3" s="423"/>
      <c r="F3" s="423"/>
      <c r="G3" s="423"/>
      <c r="H3" s="423"/>
      <c r="I3" s="423"/>
      <c r="J3" s="25" t="s">
        <v>93</v>
      </c>
      <c r="K3" s="25" t="s">
        <v>94</v>
      </c>
      <c r="L3" s="26" t="s">
        <v>28</v>
      </c>
    </row>
    <row r="4" spans="1:12" ht="31.5" customHeight="1">
      <c r="A4" s="28"/>
      <c r="B4" s="29"/>
      <c r="C4" s="424" t="s">
        <v>29</v>
      </c>
      <c r="D4" s="425"/>
      <c r="E4" s="425"/>
      <c r="F4" s="426" t="s">
        <v>30</v>
      </c>
      <c r="G4" s="427"/>
      <c r="H4" s="427"/>
      <c r="I4" s="428"/>
      <c r="J4" s="30" t="s">
        <v>31</v>
      </c>
      <c r="K4" s="30"/>
      <c r="L4" s="31"/>
    </row>
    <row r="5" spans="1:12" ht="13.5" customHeight="1">
      <c r="A5" s="28"/>
      <c r="B5" s="29"/>
      <c r="C5" s="29"/>
      <c r="D5" s="32" t="s">
        <v>32</v>
      </c>
      <c r="E5" s="32" t="s">
        <v>33</v>
      </c>
      <c r="F5" s="29"/>
      <c r="G5" s="32" t="s">
        <v>109</v>
      </c>
      <c r="H5" s="32" t="s">
        <v>34</v>
      </c>
      <c r="I5" s="32" t="s">
        <v>35</v>
      </c>
      <c r="J5" s="30" t="s">
        <v>18</v>
      </c>
      <c r="K5" s="30" t="s">
        <v>95</v>
      </c>
      <c r="L5" s="33" t="s">
        <v>36</v>
      </c>
    </row>
    <row r="6" spans="1:12" ht="13.5" customHeight="1">
      <c r="A6" s="28" t="s">
        <v>4</v>
      </c>
      <c r="B6" s="29"/>
      <c r="C6" s="29"/>
      <c r="D6" s="29" t="s">
        <v>21</v>
      </c>
      <c r="E6" s="29" t="s">
        <v>22</v>
      </c>
      <c r="F6" s="29"/>
      <c r="G6" s="34" t="s">
        <v>37</v>
      </c>
      <c r="H6" s="34" t="s">
        <v>38</v>
      </c>
      <c r="I6" s="34" t="s">
        <v>39</v>
      </c>
      <c r="J6" s="30" t="s">
        <v>19</v>
      </c>
      <c r="K6" s="30" t="s">
        <v>96</v>
      </c>
      <c r="L6" s="33" t="s">
        <v>40</v>
      </c>
    </row>
    <row r="7" spans="1:12" ht="13.5" customHeight="1">
      <c r="A7" s="28" t="s">
        <v>2</v>
      </c>
      <c r="B7" s="29"/>
      <c r="C7" s="29"/>
      <c r="D7" s="29"/>
      <c r="E7" s="29"/>
      <c r="F7" s="29"/>
      <c r="G7" s="40" t="s">
        <v>41</v>
      </c>
      <c r="H7" s="34" t="s">
        <v>42</v>
      </c>
      <c r="I7" s="29"/>
      <c r="J7" s="30" t="s">
        <v>20</v>
      </c>
      <c r="K7" s="30" t="s">
        <v>97</v>
      </c>
      <c r="L7" s="33"/>
    </row>
    <row r="8" spans="1:12" s="35" customFormat="1" ht="3.75" customHeight="1">
      <c r="A8" s="86"/>
      <c r="B8" s="44"/>
      <c r="C8" s="45"/>
      <c r="D8" s="44"/>
      <c r="E8" s="45"/>
      <c r="F8" s="45"/>
      <c r="G8" s="111"/>
      <c r="H8" s="111"/>
      <c r="I8" s="45"/>
      <c r="J8" s="45"/>
      <c r="K8" s="45"/>
      <c r="L8" s="87"/>
    </row>
    <row r="9" spans="1:12" s="35" customFormat="1" ht="21" hidden="1" customHeight="1">
      <c r="A9" s="88" t="s">
        <v>113</v>
      </c>
      <c r="B9" s="41">
        <v>225.15</v>
      </c>
      <c r="C9" s="42">
        <v>125.19999999999999</v>
      </c>
      <c r="D9" s="42">
        <v>123.075</v>
      </c>
      <c r="E9" s="42">
        <v>2.125</v>
      </c>
      <c r="F9" s="42">
        <v>99.949999999999989</v>
      </c>
      <c r="G9" s="112">
        <v>43.75</v>
      </c>
      <c r="H9" s="112">
        <v>22.549999999999997</v>
      </c>
      <c r="I9" s="42">
        <v>33.65</v>
      </c>
      <c r="J9" s="42">
        <v>55.6</v>
      </c>
      <c r="K9" s="42">
        <v>54.674999999999997</v>
      </c>
      <c r="L9" s="89">
        <v>1.7</v>
      </c>
    </row>
    <row r="10" spans="1:12" s="35" customFormat="1" ht="21" customHeight="1">
      <c r="A10" s="88" t="s">
        <v>114</v>
      </c>
      <c r="B10" s="41">
        <v>229.45</v>
      </c>
      <c r="C10" s="42">
        <v>130.55000000000001</v>
      </c>
      <c r="D10" s="41">
        <v>127.5</v>
      </c>
      <c r="E10" s="42">
        <v>3.05</v>
      </c>
      <c r="F10" s="42">
        <v>98.9</v>
      </c>
      <c r="G10" s="112">
        <v>46.75</v>
      </c>
      <c r="H10" s="112">
        <v>22.35</v>
      </c>
      <c r="I10" s="42">
        <v>29.75</v>
      </c>
      <c r="J10" s="42">
        <v>56.9</v>
      </c>
      <c r="K10" s="42">
        <v>58.55</v>
      </c>
      <c r="L10" s="89">
        <v>2.3499999999999996</v>
      </c>
    </row>
    <row r="11" spans="1:12" s="35" customFormat="1" ht="21" customHeight="1">
      <c r="A11" s="88" t="s">
        <v>115</v>
      </c>
      <c r="B11" s="43">
        <v>230.25</v>
      </c>
      <c r="C11" s="42">
        <v>134.5</v>
      </c>
      <c r="D11" s="42">
        <v>131.35</v>
      </c>
      <c r="E11" s="42">
        <v>3.05</v>
      </c>
      <c r="F11" s="42">
        <v>95.85</v>
      </c>
      <c r="G11" s="112">
        <v>43.85</v>
      </c>
      <c r="H11" s="112">
        <v>21.4</v>
      </c>
      <c r="I11" s="42">
        <v>30.55</v>
      </c>
      <c r="J11" s="42">
        <v>58.4</v>
      </c>
      <c r="K11" s="42">
        <v>57.05</v>
      </c>
      <c r="L11" s="90">
        <v>2.2999999999999998</v>
      </c>
    </row>
    <row r="12" spans="1:12" s="36" customFormat="1" ht="21" customHeight="1">
      <c r="A12" s="88" t="s">
        <v>116</v>
      </c>
      <c r="B12" s="42">
        <v>232.5</v>
      </c>
      <c r="C12" s="42">
        <v>135.25</v>
      </c>
      <c r="D12" s="42">
        <v>132.5</v>
      </c>
      <c r="E12" s="42">
        <v>2.75</v>
      </c>
      <c r="F12" s="42">
        <v>97.25</v>
      </c>
      <c r="G12" s="112">
        <v>42.2</v>
      </c>
      <c r="H12" s="112">
        <v>21.45</v>
      </c>
      <c r="I12" s="42">
        <v>33.6</v>
      </c>
      <c r="J12" s="42">
        <v>58.150000000000006</v>
      </c>
      <c r="K12" s="42">
        <v>56.95</v>
      </c>
      <c r="L12" s="90">
        <v>2.0499999999999998</v>
      </c>
    </row>
    <row r="13" spans="1:12" s="36" customFormat="1" ht="21" customHeight="1">
      <c r="A13" s="155" t="s">
        <v>117</v>
      </c>
      <c r="B13" s="146">
        <v>232.95</v>
      </c>
      <c r="C13" s="146">
        <v>134.55000000000001</v>
      </c>
      <c r="D13" s="146">
        <v>131.30000000000001</v>
      </c>
      <c r="E13" s="146">
        <v>3.25</v>
      </c>
      <c r="F13" s="146">
        <v>98.4</v>
      </c>
      <c r="G13" s="156">
        <v>45</v>
      </c>
      <c r="H13" s="156">
        <v>18.600000000000001</v>
      </c>
      <c r="I13" s="146">
        <v>31.4</v>
      </c>
      <c r="J13" s="146">
        <v>57.75</v>
      </c>
      <c r="K13" s="146">
        <v>56.349999999999994</v>
      </c>
      <c r="L13" s="157">
        <v>2.4000000000000004</v>
      </c>
    </row>
    <row r="14" spans="1:12" s="47" customFormat="1" ht="21" customHeight="1">
      <c r="A14" s="196" t="s">
        <v>120</v>
      </c>
      <c r="B14" s="146">
        <v>232.1</v>
      </c>
      <c r="C14" s="146">
        <v>138.89999999999998</v>
      </c>
      <c r="D14" s="146">
        <v>136.55000000000001</v>
      </c>
      <c r="E14" s="146">
        <v>2.35</v>
      </c>
      <c r="F14" s="146">
        <v>93.1</v>
      </c>
      <c r="G14" s="146">
        <v>46.900000000000006</v>
      </c>
      <c r="H14" s="146">
        <v>18.399999999999999</v>
      </c>
      <c r="I14" s="146">
        <v>27.75</v>
      </c>
      <c r="J14" s="146">
        <v>59.85</v>
      </c>
      <c r="K14" s="146">
        <v>58.8</v>
      </c>
      <c r="L14" s="146">
        <v>1.75</v>
      </c>
    </row>
    <row r="15" spans="1:12" s="47" customFormat="1" ht="21" customHeight="1">
      <c r="A15" s="195" t="s">
        <v>160</v>
      </c>
      <c r="B15" s="170">
        <v>231.1</v>
      </c>
      <c r="C15" s="170">
        <v>142.75</v>
      </c>
      <c r="D15" s="170">
        <v>140.55000000000001</v>
      </c>
      <c r="E15" s="170">
        <v>2.1500000000000004</v>
      </c>
      <c r="F15" s="170">
        <v>88.4</v>
      </c>
      <c r="G15" s="170">
        <v>44.5</v>
      </c>
      <c r="H15" s="170">
        <v>17.100000000000001</v>
      </c>
      <c r="I15" s="170">
        <v>26.799999999999997</v>
      </c>
      <c r="J15" s="170">
        <v>61.75</v>
      </c>
      <c r="K15" s="170">
        <v>60.8</v>
      </c>
      <c r="L15" s="170">
        <v>1.55</v>
      </c>
    </row>
    <row r="16" spans="1:12" s="21" customFormat="1" ht="21" customHeight="1">
      <c r="A16" s="358" t="s">
        <v>172</v>
      </c>
      <c r="B16" s="199">
        <f>AVERAGE(B17:B18)</f>
        <v>230.85000000000002</v>
      </c>
      <c r="C16" s="199">
        <f t="shared" ref="C16:L16" si="0">AVERAGE(C17:C18)</f>
        <v>147.05000000000001</v>
      </c>
      <c r="D16" s="199">
        <f t="shared" si="0"/>
        <v>144.69999999999999</v>
      </c>
      <c r="E16" s="199">
        <f t="shared" si="0"/>
        <v>2.35</v>
      </c>
      <c r="F16" s="199">
        <f t="shared" si="0"/>
        <v>83.8</v>
      </c>
      <c r="G16" s="199">
        <f>AVERAGE(G17:G18)</f>
        <v>42.15</v>
      </c>
      <c r="H16" s="199">
        <f t="shared" ref="H16:I16" si="1">AVERAGE(H17:H18)</f>
        <v>15.399999999999999</v>
      </c>
      <c r="I16" s="199">
        <f t="shared" si="1"/>
        <v>26.2</v>
      </c>
      <c r="J16" s="199">
        <f t="shared" si="0"/>
        <v>63.699999999999996</v>
      </c>
      <c r="K16" s="199">
        <f t="shared" si="0"/>
        <v>62.7</v>
      </c>
      <c r="L16" s="199">
        <f t="shared" si="0"/>
        <v>1.6</v>
      </c>
    </row>
    <row r="17" spans="1:13" s="21" customFormat="1" ht="24.95" customHeight="1">
      <c r="A17" s="359" t="s">
        <v>173</v>
      </c>
      <c r="B17" s="360">
        <v>230.8</v>
      </c>
      <c r="C17" s="360">
        <v>148</v>
      </c>
      <c r="D17" s="360">
        <v>145.4</v>
      </c>
      <c r="E17" s="360">
        <v>2.6</v>
      </c>
      <c r="F17" s="360">
        <v>82.8</v>
      </c>
      <c r="G17" s="199">
        <v>41</v>
      </c>
      <c r="H17" s="199">
        <v>15.7</v>
      </c>
      <c r="I17" s="199">
        <v>26</v>
      </c>
      <c r="J17" s="360">
        <v>64.099999999999994</v>
      </c>
      <c r="K17" s="360">
        <v>63</v>
      </c>
      <c r="L17" s="360">
        <v>1.8</v>
      </c>
      <c r="M17" s="175"/>
    </row>
    <row r="18" spans="1:13" ht="24.95" customHeight="1">
      <c r="A18" s="359" t="s">
        <v>162</v>
      </c>
      <c r="B18" s="360">
        <v>230.9</v>
      </c>
      <c r="C18" s="360">
        <v>146.1</v>
      </c>
      <c r="D18" s="360">
        <v>144</v>
      </c>
      <c r="E18" s="360">
        <v>2.1</v>
      </c>
      <c r="F18" s="360">
        <v>84.8</v>
      </c>
      <c r="G18" s="199">
        <v>43.3</v>
      </c>
      <c r="H18" s="199">
        <v>15.1</v>
      </c>
      <c r="I18" s="199">
        <v>26.4</v>
      </c>
      <c r="J18" s="360">
        <v>63.3</v>
      </c>
      <c r="K18" s="360">
        <v>62.4</v>
      </c>
      <c r="L18" s="360">
        <v>1.4</v>
      </c>
    </row>
    <row r="19" spans="1:13">
      <c r="A19" s="421" t="s">
        <v>163</v>
      </c>
      <c r="B19" s="421"/>
      <c r="C19" s="421"/>
      <c r="D19" s="421"/>
      <c r="E19" s="421"/>
      <c r="F19" s="421"/>
      <c r="G19" s="421"/>
      <c r="H19" s="37"/>
      <c r="I19" s="37"/>
      <c r="J19" s="38"/>
      <c r="K19" s="38"/>
      <c r="L19" s="38"/>
    </row>
    <row r="20" spans="1:13">
      <c r="A20" s="39" t="s">
        <v>164</v>
      </c>
      <c r="B20" s="356"/>
      <c r="C20" s="356"/>
      <c r="D20" s="356"/>
      <c r="E20" s="356"/>
      <c r="F20" s="356"/>
      <c r="G20" s="356"/>
    </row>
    <row r="21" spans="1:13">
      <c r="A21" s="39" t="s">
        <v>150</v>
      </c>
      <c r="B21" s="356"/>
      <c r="C21" s="356"/>
      <c r="D21" s="356"/>
      <c r="E21" s="356"/>
      <c r="F21" s="356"/>
      <c r="G21" s="356"/>
    </row>
    <row r="22" spans="1:13">
      <c r="A22" s="356" t="s">
        <v>296</v>
      </c>
      <c r="B22" s="356"/>
      <c r="C22" s="356"/>
      <c r="D22" s="356"/>
      <c r="E22" s="356"/>
      <c r="F22" s="356"/>
      <c r="G22" s="356"/>
    </row>
  </sheetData>
  <mergeCells count="4">
    <mergeCell ref="A19:G19"/>
    <mergeCell ref="B3:I3"/>
    <mergeCell ref="C4:E4"/>
    <mergeCell ref="F4:I4"/>
  </mergeCells>
  <phoneticPr fontId="6" type="noConversion"/>
  <pageMargins left="0.33" right="0.14000000000000001" top="0.98425196850393704" bottom="0.98425196850393704" header="0.51181102362204722" footer="0.25"/>
  <pageSetup paperSize="9" scale="98" orientation="landscape" horizontalDpi="1200" verticalDpi="1200" r:id="rId1"/>
  <headerFooter alignWithMargins="0"/>
  <ignoredErrors>
    <ignoredError sqref="A18 A9:L12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zoomScale="110" zoomScaleSheetLayoutView="110" workbookViewId="0">
      <selection activeCell="D19" sqref="A17:D19"/>
    </sheetView>
  </sheetViews>
  <sheetFormatPr defaultColWidth="8.88671875" defaultRowHeight="16.5"/>
  <cols>
    <col min="1" max="4" width="8.5546875" style="52" customWidth="1"/>
    <col min="5" max="5" width="11.21875" style="52" customWidth="1"/>
    <col min="6" max="6" width="9.5546875" style="52" customWidth="1"/>
    <col min="7" max="7" width="11.21875" style="52" customWidth="1"/>
    <col min="8" max="8" width="11" style="52" customWidth="1"/>
    <col min="9" max="16384" width="8.88671875" style="52"/>
  </cols>
  <sheetData>
    <row r="1" spans="1:9" ht="20.25">
      <c r="A1" s="48" t="s">
        <v>139</v>
      </c>
      <c r="B1" s="49"/>
      <c r="C1" s="49"/>
      <c r="D1" s="49"/>
      <c r="E1" s="49"/>
      <c r="F1" s="50"/>
      <c r="G1" s="51"/>
    </row>
    <row r="2" spans="1:9" ht="20.25">
      <c r="A2" s="49"/>
      <c r="B2" s="49"/>
      <c r="C2" s="49"/>
      <c r="D2" s="49"/>
      <c r="E2" s="429" t="s">
        <v>85</v>
      </c>
      <c r="F2" s="429"/>
      <c r="G2" s="53" t="s">
        <v>87</v>
      </c>
    </row>
    <row r="3" spans="1:9" ht="22.5" customHeight="1">
      <c r="A3" s="114" t="s">
        <v>1</v>
      </c>
      <c r="B3" s="135" t="s">
        <v>0</v>
      </c>
      <c r="C3" s="115" t="s">
        <v>45</v>
      </c>
      <c r="D3" s="136" t="s">
        <v>44</v>
      </c>
      <c r="E3" s="137" t="s">
        <v>55</v>
      </c>
      <c r="F3" s="115" t="s">
        <v>56</v>
      </c>
      <c r="G3" s="137" t="s">
        <v>140</v>
      </c>
      <c r="H3" s="115" t="s">
        <v>141</v>
      </c>
      <c r="I3" s="136" t="s">
        <v>142</v>
      </c>
    </row>
    <row r="4" spans="1:9" ht="19.5" customHeight="1">
      <c r="A4" s="116" t="s">
        <v>110</v>
      </c>
      <c r="B4" s="108" t="s">
        <v>88</v>
      </c>
      <c r="C4" s="34" t="s">
        <v>89</v>
      </c>
      <c r="D4" s="109" t="s">
        <v>90</v>
      </c>
      <c r="E4" s="113" t="s">
        <v>91</v>
      </c>
      <c r="F4" s="34" t="s">
        <v>91</v>
      </c>
      <c r="G4" s="106" t="s">
        <v>23</v>
      </c>
      <c r="H4" s="40" t="s">
        <v>23</v>
      </c>
      <c r="I4" s="107" t="s">
        <v>23</v>
      </c>
    </row>
    <row r="5" spans="1:9" ht="22.5" customHeight="1">
      <c r="A5" s="116" t="s">
        <v>2</v>
      </c>
      <c r="B5" s="108"/>
      <c r="C5" s="117"/>
      <c r="D5" s="110"/>
      <c r="E5" s="106"/>
      <c r="F5" s="40"/>
      <c r="G5" s="113"/>
      <c r="H5" s="34" t="s">
        <v>43</v>
      </c>
      <c r="I5" s="109" t="s">
        <v>43</v>
      </c>
    </row>
    <row r="6" spans="1:9" s="54" customFormat="1" ht="22.5" customHeight="1">
      <c r="A6" s="200" t="s">
        <v>112</v>
      </c>
      <c r="B6" s="139">
        <v>128.30000000000001</v>
      </c>
      <c r="C6" s="140">
        <v>79.400000000000006</v>
      </c>
      <c r="D6" s="141">
        <v>48.9</v>
      </c>
      <c r="E6" s="142">
        <v>15.5</v>
      </c>
      <c r="F6" s="143">
        <v>61.4</v>
      </c>
      <c r="G6" s="139">
        <v>40.799999999999997</v>
      </c>
      <c r="H6" s="144">
        <v>10.8</v>
      </c>
      <c r="I6" s="145">
        <v>34.1</v>
      </c>
    </row>
    <row r="7" spans="1:9" s="55" customFormat="1" ht="22.5" customHeight="1">
      <c r="A7" s="201" t="s">
        <v>115</v>
      </c>
      <c r="B7" s="146">
        <v>133.6</v>
      </c>
      <c r="C7" s="147">
        <v>81.8</v>
      </c>
      <c r="D7" s="148">
        <v>51.8</v>
      </c>
      <c r="E7" s="146">
        <v>17.100000000000001</v>
      </c>
      <c r="F7" s="149">
        <v>62.1</v>
      </c>
      <c r="G7" s="146">
        <v>41.6</v>
      </c>
      <c r="H7" s="149">
        <v>12.9</v>
      </c>
      <c r="I7" s="148">
        <v>36.799999999999997</v>
      </c>
    </row>
    <row r="8" spans="1:9" s="54" customFormat="1" ht="22.5" customHeight="1">
      <c r="A8" s="201" t="s">
        <v>116</v>
      </c>
      <c r="B8" s="146">
        <v>135.19999999999999</v>
      </c>
      <c r="C8" s="147">
        <v>81.400000000000006</v>
      </c>
      <c r="D8" s="148">
        <v>53.8</v>
      </c>
      <c r="E8" s="146">
        <v>16.5</v>
      </c>
      <c r="F8" s="149">
        <v>62.3</v>
      </c>
      <c r="G8" s="146">
        <v>42.8</v>
      </c>
      <c r="H8" s="149">
        <v>13.7</v>
      </c>
      <c r="I8" s="148">
        <v>38</v>
      </c>
    </row>
    <row r="9" spans="1:9" s="54" customFormat="1" ht="22.5" customHeight="1">
      <c r="A9" s="201" t="s">
        <v>117</v>
      </c>
      <c r="B9" s="146">
        <v>134.1</v>
      </c>
      <c r="C9" s="147">
        <v>82</v>
      </c>
      <c r="D9" s="148">
        <v>52.1</v>
      </c>
      <c r="E9" s="146">
        <v>16.5</v>
      </c>
      <c r="F9" s="149">
        <v>60.6</v>
      </c>
      <c r="G9" s="146">
        <v>43</v>
      </c>
      <c r="H9" s="149">
        <v>14.1</v>
      </c>
      <c r="I9" s="148">
        <v>39.299999999999997</v>
      </c>
    </row>
    <row r="10" spans="1:9" s="54" customFormat="1" ht="22.5" customHeight="1">
      <c r="A10" s="202" t="s">
        <v>145</v>
      </c>
      <c r="B10" s="150">
        <v>136.55000000000001</v>
      </c>
      <c r="C10" s="151">
        <v>83.6</v>
      </c>
      <c r="D10" s="152">
        <v>52.95</v>
      </c>
      <c r="E10" s="150">
        <v>15.5</v>
      </c>
      <c r="F10" s="153">
        <v>59.1</v>
      </c>
      <c r="G10" s="150">
        <v>43.6</v>
      </c>
      <c r="H10" s="153">
        <v>18.3</v>
      </c>
      <c r="I10" s="152">
        <v>44.85</v>
      </c>
    </row>
    <row r="11" spans="1:9" s="54" customFormat="1" ht="22.5" customHeight="1">
      <c r="A11" s="203" t="s">
        <v>160</v>
      </c>
      <c r="B11" s="177">
        <v>140.55000000000001</v>
      </c>
      <c r="C11" s="197">
        <v>84.75</v>
      </c>
      <c r="D11" s="198">
        <v>55.8</v>
      </c>
      <c r="E11" s="177">
        <v>14.5</v>
      </c>
      <c r="F11" s="199">
        <v>56</v>
      </c>
      <c r="G11" s="177">
        <v>47.85</v>
      </c>
      <c r="H11" s="199">
        <v>22.25</v>
      </c>
      <c r="I11" s="198">
        <v>52.400000000000006</v>
      </c>
    </row>
    <row r="12" spans="1:9" s="54" customFormat="1" ht="22.5" customHeight="1">
      <c r="A12" s="204" t="s">
        <v>174</v>
      </c>
      <c r="B12" s="179">
        <f>AVERAGE(B13:B14)</f>
        <v>144.69999999999999</v>
      </c>
      <c r="C12" s="179">
        <f t="shared" ref="C12:I12" si="0">AVERAGE(C13:C14)</f>
        <v>86.3</v>
      </c>
      <c r="D12" s="179">
        <f t="shared" si="0"/>
        <v>58.45</v>
      </c>
      <c r="E12" s="179">
        <f t="shared" si="0"/>
        <v>15.75</v>
      </c>
      <c r="F12" s="179">
        <f t="shared" si="0"/>
        <v>55.3</v>
      </c>
      <c r="G12" s="179">
        <f t="shared" si="0"/>
        <v>49.1</v>
      </c>
      <c r="H12" s="179">
        <f t="shared" si="0"/>
        <v>24.65</v>
      </c>
      <c r="I12" s="179">
        <f t="shared" si="0"/>
        <v>55.25</v>
      </c>
    </row>
    <row r="13" spans="1:9" s="54" customFormat="1" ht="22.5" customHeight="1">
      <c r="A13" s="205" t="s">
        <v>161</v>
      </c>
      <c r="B13" s="199">
        <v>145.4</v>
      </c>
      <c r="C13" s="199">
        <v>86</v>
      </c>
      <c r="D13" s="199">
        <v>59.5</v>
      </c>
      <c r="E13" s="199">
        <v>15.5</v>
      </c>
      <c r="F13" s="199">
        <v>55.7</v>
      </c>
      <c r="G13" s="199">
        <v>49.5</v>
      </c>
      <c r="H13" s="199">
        <v>24.8</v>
      </c>
      <c r="I13" s="357">
        <v>55.8</v>
      </c>
    </row>
    <row r="14" spans="1:9" s="54" customFormat="1" ht="22.5" customHeight="1">
      <c r="A14" s="206" t="s">
        <v>162</v>
      </c>
      <c r="B14" s="199">
        <v>144</v>
      </c>
      <c r="C14" s="199">
        <v>86.6</v>
      </c>
      <c r="D14" s="199">
        <v>57.4</v>
      </c>
      <c r="E14" s="199">
        <v>16</v>
      </c>
      <c r="F14" s="199">
        <v>54.9</v>
      </c>
      <c r="G14" s="199">
        <v>48.7</v>
      </c>
      <c r="H14" s="199">
        <v>24.5</v>
      </c>
      <c r="I14" s="357">
        <v>54.7</v>
      </c>
    </row>
    <row r="15" spans="1:9" s="56" customFormat="1" ht="22.5" customHeight="1">
      <c r="A15" s="57" t="s">
        <v>146</v>
      </c>
      <c r="B15" s="46"/>
      <c r="C15" s="46"/>
      <c r="D15" s="46"/>
      <c r="E15" s="46"/>
      <c r="F15" s="46"/>
      <c r="G15" s="46"/>
      <c r="H15" s="46"/>
      <c r="I15" s="54"/>
    </row>
    <row r="16" spans="1:9" s="60" customFormat="1" ht="15" customHeight="1">
      <c r="A16" s="59" t="s">
        <v>147</v>
      </c>
      <c r="B16" s="61"/>
      <c r="C16" s="61"/>
      <c r="D16" s="61"/>
      <c r="E16" s="62"/>
      <c r="F16" s="62"/>
      <c r="G16" s="61"/>
      <c r="H16" s="61"/>
      <c r="I16" s="56"/>
    </row>
    <row r="17" spans="1:1">
      <c r="A17" s="536"/>
    </row>
    <row r="18" spans="1:1">
      <c r="A18" s="94"/>
    </row>
  </sheetData>
  <mergeCells count="1">
    <mergeCell ref="E2:F2"/>
  </mergeCells>
  <phoneticPr fontId="6" type="noConversion"/>
  <printOptions horizontalCentered="1"/>
  <pageMargins left="0.31496062992125984" right="0.47244094488188981" top="0.98425196850393704" bottom="0.98425196850393704" header="0.51181102362204722" footer="0.51181102362204722"/>
  <pageSetup paperSize="9" scale="97" orientation="portrait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view="pageBreakPreview" zoomScale="110" zoomScaleNormal="100" zoomScaleSheetLayoutView="110" workbookViewId="0">
      <selection activeCell="L18" sqref="L18"/>
    </sheetView>
  </sheetViews>
  <sheetFormatPr defaultColWidth="8.88671875" defaultRowHeight="16.5"/>
  <cols>
    <col min="1" max="1" width="11.109375" style="27" customWidth="1"/>
    <col min="2" max="6" width="17.21875" style="27" customWidth="1"/>
    <col min="7" max="16384" width="8.88671875" style="27"/>
  </cols>
  <sheetData>
    <row r="1" spans="1:17">
      <c r="A1" s="38"/>
      <c r="B1" s="38"/>
      <c r="C1" s="38"/>
    </row>
    <row r="2" spans="1:17" ht="20.25">
      <c r="A2" s="394" t="s">
        <v>300</v>
      </c>
      <c r="B2" s="395"/>
      <c r="C2" s="395"/>
      <c r="D2" s="396"/>
      <c r="E2" s="396"/>
    </row>
    <row r="3" spans="1:17" ht="20.25">
      <c r="A3" s="395"/>
      <c r="B3" s="395"/>
      <c r="C3" s="395"/>
      <c r="D3" s="396"/>
      <c r="E3" s="22" t="s">
        <v>85</v>
      </c>
      <c r="F3" s="393" t="s">
        <v>301</v>
      </c>
    </row>
    <row r="4" spans="1:17" ht="21.75" customHeight="1">
      <c r="A4" s="114" t="s">
        <v>1</v>
      </c>
      <c r="B4" s="115" t="s">
        <v>0</v>
      </c>
      <c r="C4" s="115" t="s">
        <v>302</v>
      </c>
      <c r="D4" s="115" t="s">
        <v>303</v>
      </c>
      <c r="E4" s="115" t="s">
        <v>304</v>
      </c>
      <c r="F4" s="115" t="s">
        <v>305</v>
      </c>
    </row>
    <row r="5" spans="1:17" ht="18" customHeight="1">
      <c r="A5" s="116" t="s">
        <v>4</v>
      </c>
      <c r="B5" s="34" t="s">
        <v>27</v>
      </c>
      <c r="C5" s="40" t="s">
        <v>306</v>
      </c>
      <c r="D5" s="40" t="s">
        <v>307</v>
      </c>
      <c r="E5" s="40" t="s">
        <v>308</v>
      </c>
      <c r="F5" s="40" t="s">
        <v>309</v>
      </c>
    </row>
    <row r="6" spans="1:17" ht="18" customHeight="1">
      <c r="A6" s="397" t="s">
        <v>310</v>
      </c>
      <c r="B6" s="117"/>
      <c r="C6" s="117" t="s">
        <v>311</v>
      </c>
      <c r="D6" s="117"/>
      <c r="E6" s="117"/>
      <c r="F6" s="117" t="s">
        <v>312</v>
      </c>
    </row>
    <row r="7" spans="1:17" s="402" customFormat="1" ht="30" customHeight="1">
      <c r="A7" s="398" t="s">
        <v>313</v>
      </c>
      <c r="B7" s="399">
        <f>SUM(B8:B9)</f>
        <v>122466</v>
      </c>
      <c r="C7" s="399">
        <f t="shared" ref="C7:F7" si="0">SUM(C8:C9)</f>
        <v>14018</v>
      </c>
      <c r="D7" s="399">
        <f t="shared" si="0"/>
        <v>11154</v>
      </c>
      <c r="E7" s="399">
        <f t="shared" si="0"/>
        <v>43983</v>
      </c>
      <c r="F7" s="400">
        <f t="shared" si="0"/>
        <v>53311</v>
      </c>
      <c r="G7" s="401"/>
    </row>
    <row r="8" spans="1:17" s="402" customFormat="1" ht="18" customHeight="1">
      <c r="A8" s="403" t="s">
        <v>314</v>
      </c>
      <c r="B8" s="404">
        <f>SUM(C8:F8)</f>
        <v>76768</v>
      </c>
      <c r="C8" s="404">
        <v>5808</v>
      </c>
      <c r="D8" s="404">
        <v>6806</v>
      </c>
      <c r="E8" s="404">
        <v>28477</v>
      </c>
      <c r="F8" s="405">
        <v>35677</v>
      </c>
      <c r="G8" s="401"/>
    </row>
    <row r="9" spans="1:17" s="402" customFormat="1" ht="18" customHeight="1">
      <c r="A9" s="406" t="s">
        <v>315</v>
      </c>
      <c r="B9" s="407">
        <f>SUM(C9:F9)</f>
        <v>45698</v>
      </c>
      <c r="C9" s="407">
        <v>8210</v>
      </c>
      <c r="D9" s="407">
        <v>4348</v>
      </c>
      <c r="E9" s="407">
        <v>15506</v>
      </c>
      <c r="F9" s="408">
        <v>17634</v>
      </c>
      <c r="G9" s="401"/>
    </row>
    <row r="10" spans="1:17">
      <c r="A10" s="409" t="s">
        <v>316</v>
      </c>
      <c r="B10" s="356"/>
      <c r="C10" s="356"/>
      <c r="D10" s="356"/>
      <c r="E10" s="356"/>
      <c r="F10" s="410" t="s">
        <v>317</v>
      </c>
      <c r="G10" s="356"/>
      <c r="H10" s="411"/>
      <c r="I10" s="430"/>
      <c r="J10" s="430"/>
      <c r="K10" s="430"/>
      <c r="L10" s="430"/>
      <c r="M10" s="430"/>
      <c r="N10" s="430"/>
      <c r="O10" s="430"/>
      <c r="P10" s="430"/>
      <c r="Q10" s="430"/>
    </row>
    <row r="11" spans="1:17">
      <c r="A11" s="356"/>
      <c r="B11" s="356"/>
      <c r="C11" s="356"/>
      <c r="D11" s="431"/>
      <c r="E11" s="431"/>
      <c r="F11" s="431"/>
      <c r="G11" s="356"/>
    </row>
    <row r="12" spans="1:17" ht="17.25" customHeight="1"/>
    <row r="13" spans="1:17"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</row>
  </sheetData>
  <mergeCells count="2">
    <mergeCell ref="I10:Q10"/>
    <mergeCell ref="D11:F11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SheetLayoutView="85" workbookViewId="0">
      <selection activeCell="G13" sqref="G13"/>
    </sheetView>
  </sheetViews>
  <sheetFormatPr defaultColWidth="8.88671875" defaultRowHeight="16.5"/>
  <cols>
    <col min="1" max="1" width="7.6640625" style="52" customWidth="1"/>
    <col min="2" max="2" width="7.44140625" style="52" customWidth="1"/>
    <col min="3" max="3" width="7.88671875" style="52" customWidth="1"/>
    <col min="4" max="4" width="6.6640625" style="52" customWidth="1"/>
    <col min="5" max="5" width="9.77734375" style="52" customWidth="1"/>
    <col min="6" max="6" width="6" style="52" customWidth="1"/>
    <col min="7" max="7" width="7.88671875" style="52" customWidth="1"/>
    <col min="8" max="8" width="3.77734375" style="52" customWidth="1"/>
    <col min="9" max="9" width="6.88671875" style="52" customWidth="1"/>
    <col min="10" max="10" width="6.5546875" style="52" customWidth="1"/>
    <col min="11" max="11" width="8.21875" style="52" customWidth="1"/>
    <col min="12" max="12" width="8.33203125" style="52" customWidth="1"/>
    <col min="13" max="14" width="9.109375" style="52" customWidth="1"/>
    <col min="15" max="15" width="10.44140625" style="52" customWidth="1"/>
    <col min="16" max="16384" width="8.88671875" style="52"/>
  </cols>
  <sheetData>
    <row r="1" spans="1:15" ht="21" thickBot="1">
      <c r="A1" s="439" t="s">
        <v>98</v>
      </c>
      <c r="B1" s="439"/>
      <c r="C1" s="439"/>
      <c r="D1" s="439"/>
      <c r="E1" s="439"/>
      <c r="F1" s="439"/>
      <c r="G1" s="439"/>
      <c r="H1" s="439"/>
      <c r="I1" s="439"/>
      <c r="J1" s="439"/>
      <c r="K1" s="63"/>
      <c r="L1" s="429" t="s">
        <v>85</v>
      </c>
      <c r="M1" s="429"/>
      <c r="N1" s="23"/>
      <c r="O1" s="23" t="s">
        <v>57</v>
      </c>
    </row>
    <row r="2" spans="1:15">
      <c r="A2" s="158" t="s">
        <v>58</v>
      </c>
      <c r="B2" s="432" t="s">
        <v>59</v>
      </c>
      <c r="C2" s="433"/>
      <c r="D2" s="432" t="s">
        <v>151</v>
      </c>
      <c r="E2" s="433"/>
      <c r="F2" s="434" t="s">
        <v>152</v>
      </c>
      <c r="G2" s="435"/>
      <c r="H2" s="435"/>
      <c r="I2" s="436"/>
      <c r="J2" s="432" t="s">
        <v>60</v>
      </c>
      <c r="K2" s="437"/>
      <c r="L2" s="437"/>
      <c r="M2" s="437"/>
      <c r="N2" s="437"/>
      <c r="O2" s="438"/>
    </row>
    <row r="3" spans="1:15" ht="24.75" customHeight="1">
      <c r="A3" s="159"/>
      <c r="B3" s="448" t="s">
        <v>61</v>
      </c>
      <c r="C3" s="449"/>
      <c r="D3" s="452" t="s">
        <v>137</v>
      </c>
      <c r="E3" s="453"/>
      <c r="F3" s="442" t="s">
        <v>62</v>
      </c>
      <c r="G3" s="443"/>
      <c r="H3" s="443"/>
      <c r="I3" s="444"/>
      <c r="J3" s="445" t="s">
        <v>63</v>
      </c>
      <c r="K3" s="446"/>
      <c r="L3" s="446"/>
      <c r="M3" s="446"/>
      <c r="N3" s="446"/>
      <c r="O3" s="447"/>
    </row>
    <row r="4" spans="1:15" ht="27">
      <c r="A4" s="159"/>
      <c r="B4" s="419"/>
      <c r="C4" s="154"/>
      <c r="D4" s="419"/>
      <c r="E4" s="154"/>
      <c r="F4" s="419"/>
      <c r="G4" s="154"/>
      <c r="H4" s="450" t="s">
        <v>64</v>
      </c>
      <c r="I4" s="451"/>
      <c r="J4" s="419"/>
      <c r="K4" s="154"/>
      <c r="L4" s="64" t="s">
        <v>65</v>
      </c>
      <c r="M4" s="65" t="s">
        <v>153</v>
      </c>
      <c r="N4" s="65" t="s">
        <v>66</v>
      </c>
      <c r="O4" s="160" t="s">
        <v>67</v>
      </c>
    </row>
    <row r="5" spans="1:15" s="67" customFormat="1">
      <c r="A5" s="161"/>
      <c r="B5" s="417"/>
      <c r="C5" s="418"/>
      <c r="D5" s="417"/>
      <c r="E5" s="418"/>
      <c r="F5" s="417"/>
      <c r="G5" s="418"/>
      <c r="H5" s="440"/>
      <c r="I5" s="441"/>
      <c r="J5" s="417"/>
      <c r="K5" s="418"/>
      <c r="L5" s="66"/>
      <c r="M5" s="66" t="s">
        <v>68</v>
      </c>
      <c r="N5" s="66" t="s">
        <v>69</v>
      </c>
      <c r="O5" s="162" t="s">
        <v>26</v>
      </c>
    </row>
    <row r="6" spans="1:15" s="67" customFormat="1">
      <c r="A6" s="161"/>
      <c r="B6" s="417"/>
      <c r="C6" s="418"/>
      <c r="D6" s="417"/>
      <c r="E6" s="418"/>
      <c r="F6" s="417"/>
      <c r="G6" s="418"/>
      <c r="H6" s="440" t="s">
        <v>70</v>
      </c>
      <c r="I6" s="441"/>
      <c r="J6" s="417"/>
      <c r="K6" s="418"/>
      <c r="L6" s="66" t="s">
        <v>25</v>
      </c>
      <c r="M6" s="66" t="s">
        <v>71</v>
      </c>
      <c r="N6" s="66" t="s">
        <v>72</v>
      </c>
      <c r="O6" s="163" t="s">
        <v>73</v>
      </c>
    </row>
    <row r="7" spans="1:15" s="67" customFormat="1">
      <c r="A7" s="164" t="s">
        <v>74</v>
      </c>
      <c r="B7" s="417"/>
      <c r="C7" s="68" t="s">
        <v>75</v>
      </c>
      <c r="D7" s="417"/>
      <c r="E7" s="68" t="s">
        <v>75</v>
      </c>
      <c r="F7" s="417"/>
      <c r="G7" s="68" t="s">
        <v>75</v>
      </c>
      <c r="H7" s="417"/>
      <c r="I7" s="68" t="s">
        <v>75</v>
      </c>
      <c r="J7" s="417"/>
      <c r="K7" s="68" t="s">
        <v>75</v>
      </c>
      <c r="L7" s="66"/>
      <c r="M7" s="66" t="s">
        <v>76</v>
      </c>
      <c r="N7" s="66" t="s">
        <v>154</v>
      </c>
      <c r="O7" s="163" t="s">
        <v>77</v>
      </c>
    </row>
    <row r="8" spans="1:15" s="67" customFormat="1">
      <c r="A8" s="165" t="s">
        <v>78</v>
      </c>
      <c r="B8" s="118"/>
      <c r="C8" s="119" t="s">
        <v>79</v>
      </c>
      <c r="D8" s="118"/>
      <c r="E8" s="119" t="s">
        <v>79</v>
      </c>
      <c r="F8" s="118"/>
      <c r="G8" s="119" t="s">
        <v>79</v>
      </c>
      <c r="H8" s="118"/>
      <c r="I8" s="119" t="s">
        <v>79</v>
      </c>
      <c r="J8" s="118"/>
      <c r="K8" s="119" t="s">
        <v>79</v>
      </c>
      <c r="L8" s="120"/>
      <c r="M8" s="120" t="s">
        <v>80</v>
      </c>
      <c r="N8" s="120" t="s">
        <v>81</v>
      </c>
      <c r="O8" s="166" t="s">
        <v>82</v>
      </c>
    </row>
    <row r="9" spans="1:15" s="54" customFormat="1" ht="0.75" customHeight="1">
      <c r="A9" s="167">
        <v>2012</v>
      </c>
      <c r="B9" s="72">
        <v>123.10000000000001</v>
      </c>
      <c r="C9" s="73">
        <v>1</v>
      </c>
      <c r="D9" s="42">
        <v>9.2749999999999986</v>
      </c>
      <c r="E9" s="73">
        <v>7.5345247766043844E-2</v>
      </c>
      <c r="F9" s="42">
        <v>13.45</v>
      </c>
      <c r="G9" s="73">
        <v>0.10926076360682371</v>
      </c>
      <c r="H9" s="41" t="s">
        <v>143</v>
      </c>
      <c r="I9" s="73" t="s">
        <v>143</v>
      </c>
      <c r="J9" s="42">
        <v>100.375</v>
      </c>
      <c r="K9" s="73">
        <v>0.8153939886271323</v>
      </c>
      <c r="L9" s="42">
        <v>19.55</v>
      </c>
      <c r="M9" s="42">
        <v>26.5</v>
      </c>
      <c r="N9" s="42">
        <v>12.225000000000001</v>
      </c>
      <c r="O9" s="90">
        <v>42.1</v>
      </c>
    </row>
    <row r="10" spans="1:15" s="54" customFormat="1" ht="21.75" customHeight="1">
      <c r="A10" s="167">
        <v>2013</v>
      </c>
      <c r="B10" s="42">
        <v>127.5</v>
      </c>
      <c r="C10" s="74">
        <v>1</v>
      </c>
      <c r="D10" s="42">
        <v>8.8999999999999986</v>
      </c>
      <c r="E10" s="74">
        <v>7.0000000000000007E-2</v>
      </c>
      <c r="F10" s="42">
        <v>13.149999999999999</v>
      </c>
      <c r="G10" s="74">
        <v>0.1</v>
      </c>
      <c r="H10" s="41" t="s">
        <v>143</v>
      </c>
      <c r="I10" s="73" t="s">
        <v>143</v>
      </c>
      <c r="J10" s="42">
        <v>105.45</v>
      </c>
      <c r="K10" s="74">
        <v>0.83</v>
      </c>
      <c r="L10" s="42">
        <v>20.100000000000001</v>
      </c>
      <c r="M10" s="42">
        <v>26.6</v>
      </c>
      <c r="N10" s="42">
        <v>13.25</v>
      </c>
      <c r="O10" s="90">
        <v>45.5</v>
      </c>
    </row>
    <row r="11" spans="1:15" s="54" customFormat="1" ht="21.75" customHeight="1">
      <c r="A11" s="167">
        <v>2014</v>
      </c>
      <c r="B11" s="42">
        <v>131.35</v>
      </c>
      <c r="C11" s="74">
        <v>1</v>
      </c>
      <c r="D11" s="42">
        <v>9.4499999999999993</v>
      </c>
      <c r="E11" s="74">
        <v>7.0000000000000007E-2</v>
      </c>
      <c r="F11" s="42">
        <v>15.6</v>
      </c>
      <c r="G11" s="74">
        <v>0.12</v>
      </c>
      <c r="H11" s="41" t="s">
        <v>143</v>
      </c>
      <c r="I11" s="73" t="s">
        <v>143</v>
      </c>
      <c r="J11" s="42">
        <v>106.25</v>
      </c>
      <c r="K11" s="74">
        <v>0.8085</v>
      </c>
      <c r="L11" s="42">
        <v>18.649999999999999</v>
      </c>
      <c r="M11" s="42">
        <v>29.65</v>
      </c>
      <c r="N11" s="42">
        <v>14.100000000000001</v>
      </c>
      <c r="O11" s="90">
        <v>43.85</v>
      </c>
    </row>
    <row r="12" spans="1:15" s="69" customFormat="1" ht="21.75" customHeight="1">
      <c r="A12" s="167">
        <v>2015</v>
      </c>
      <c r="B12" s="42">
        <v>132.5</v>
      </c>
      <c r="C12" s="74">
        <v>1</v>
      </c>
      <c r="D12" s="42">
        <v>8.1000000000000014</v>
      </c>
      <c r="E12" s="74">
        <v>6.0999999999999999E-2</v>
      </c>
      <c r="F12" s="42">
        <v>17.149999999999999</v>
      </c>
      <c r="G12" s="74">
        <v>0.129</v>
      </c>
      <c r="H12" s="41" t="s">
        <v>143</v>
      </c>
      <c r="I12" s="73" t="s">
        <v>143</v>
      </c>
      <c r="J12" s="42">
        <v>107.25</v>
      </c>
      <c r="K12" s="74">
        <v>0.80900000000000005</v>
      </c>
      <c r="L12" s="42">
        <v>20.200000000000003</v>
      </c>
      <c r="M12" s="42">
        <v>31.25</v>
      </c>
      <c r="N12" s="42">
        <v>13.149999999999999</v>
      </c>
      <c r="O12" s="90">
        <v>42.650000000000006</v>
      </c>
    </row>
    <row r="13" spans="1:15" s="69" customFormat="1" ht="21.75" customHeight="1">
      <c r="A13" s="167">
        <v>2016</v>
      </c>
      <c r="B13" s="42">
        <v>131.30000000000001</v>
      </c>
      <c r="C13" s="74">
        <v>1</v>
      </c>
      <c r="D13" s="42">
        <v>8.35</v>
      </c>
      <c r="E13" s="91">
        <v>6.4000000000000001E-2</v>
      </c>
      <c r="F13" s="42">
        <v>17.899999999999999</v>
      </c>
      <c r="G13" s="92">
        <v>0.13639517345399699</v>
      </c>
      <c r="H13" s="41" t="s">
        <v>143</v>
      </c>
      <c r="I13" s="73" t="s">
        <v>143</v>
      </c>
      <c r="J13" s="42">
        <v>105</v>
      </c>
      <c r="K13" s="74">
        <v>0.8</v>
      </c>
      <c r="L13" s="42">
        <v>17.350000000000001</v>
      </c>
      <c r="M13" s="42">
        <v>30.5</v>
      </c>
      <c r="N13" s="42">
        <v>13.25</v>
      </c>
      <c r="O13" s="90">
        <v>43.900000000000006</v>
      </c>
    </row>
    <row r="14" spans="1:15" s="75" customFormat="1" ht="21.75" customHeight="1">
      <c r="A14" s="167">
        <v>2017</v>
      </c>
      <c r="B14" s="42">
        <v>136.55000000000001</v>
      </c>
      <c r="C14" s="74">
        <v>1</v>
      </c>
      <c r="D14" s="42">
        <v>13.45</v>
      </c>
      <c r="E14" s="209">
        <v>9.8646329428926927E-2</v>
      </c>
      <c r="F14" s="42">
        <v>20.6</v>
      </c>
      <c r="G14" s="209">
        <v>0.15083344059724546</v>
      </c>
      <c r="H14" s="41" t="s">
        <v>144</v>
      </c>
      <c r="I14" s="73" t="s">
        <v>144</v>
      </c>
      <c r="J14" s="42">
        <v>102.44999999999999</v>
      </c>
      <c r="K14" s="209">
        <v>0.75015553267258761</v>
      </c>
      <c r="L14" s="42">
        <v>16.899999999999999</v>
      </c>
      <c r="M14" s="42">
        <v>26.85</v>
      </c>
      <c r="N14" s="42">
        <v>13.65</v>
      </c>
      <c r="O14" s="90">
        <v>45.05</v>
      </c>
    </row>
    <row r="15" spans="1:15" s="75" customFormat="1" ht="21.75" customHeight="1">
      <c r="A15" s="169">
        <v>2018</v>
      </c>
      <c r="B15" s="170">
        <v>140.55000000000001</v>
      </c>
      <c r="C15" s="168">
        <v>1</v>
      </c>
      <c r="D15" s="170">
        <v>19.850000000000001</v>
      </c>
      <c r="E15" s="171">
        <v>0.1412300614149444</v>
      </c>
      <c r="F15" s="170">
        <v>19.200000000000003</v>
      </c>
      <c r="G15" s="171">
        <v>0.13665888723778616</v>
      </c>
      <c r="H15" s="207" t="s">
        <v>165</v>
      </c>
      <c r="I15" s="208" t="s">
        <v>166</v>
      </c>
      <c r="J15" s="170">
        <v>101.45</v>
      </c>
      <c r="K15" s="171">
        <v>0.72176310423523049</v>
      </c>
      <c r="L15" s="170">
        <v>17</v>
      </c>
      <c r="M15" s="170">
        <v>24.950000000000003</v>
      </c>
      <c r="N15" s="170">
        <v>12.3</v>
      </c>
      <c r="O15" s="172">
        <v>47.2</v>
      </c>
    </row>
    <row r="16" spans="1:15" ht="21.75" customHeight="1">
      <c r="A16" s="180">
        <v>2019</v>
      </c>
      <c r="B16" s="178">
        <f>AVERAGE(B17:B18)</f>
        <v>156.5</v>
      </c>
      <c r="C16" s="387">
        <f t="shared" ref="C16:O16" si="0">AVERAGE(C17:C18)</f>
        <v>1</v>
      </c>
      <c r="D16" s="178">
        <f t="shared" si="0"/>
        <v>21.200000000000003</v>
      </c>
      <c r="E16" s="387">
        <f t="shared" si="0"/>
        <v>0.13548791721380554</v>
      </c>
      <c r="F16" s="178">
        <f t="shared" si="0"/>
        <v>24.2</v>
      </c>
      <c r="G16" s="387">
        <f t="shared" si="0"/>
        <v>0.15464022760977075</v>
      </c>
      <c r="H16" s="207" t="s">
        <v>143</v>
      </c>
      <c r="I16" s="208" t="s">
        <v>143</v>
      </c>
      <c r="J16" s="178">
        <f t="shared" si="0"/>
        <v>111.05</v>
      </c>
      <c r="K16" s="387">
        <f t="shared" si="0"/>
        <v>0.70955010485467329</v>
      </c>
      <c r="L16" s="178">
        <f t="shared" si="0"/>
        <v>19.55</v>
      </c>
      <c r="M16" s="178">
        <f t="shared" si="0"/>
        <v>28.55</v>
      </c>
      <c r="N16" s="178">
        <f t="shared" si="0"/>
        <v>13.649999999999999</v>
      </c>
      <c r="O16" s="420">
        <f t="shared" si="0"/>
        <v>49.3</v>
      </c>
    </row>
    <row r="17" spans="1:15" ht="21.75" customHeight="1">
      <c r="A17" s="181" t="s">
        <v>167</v>
      </c>
      <c r="B17" s="72">
        <v>155.4</v>
      </c>
      <c r="C17" s="73">
        <v>1</v>
      </c>
      <c r="D17" s="72">
        <v>21.6</v>
      </c>
      <c r="E17" s="182">
        <f>D17/B17*100%</f>
        <v>0.138996138996139</v>
      </c>
      <c r="F17" s="72">
        <v>24.2</v>
      </c>
      <c r="G17" s="73">
        <f>F17/B17*100%</f>
        <v>0.15572715572715573</v>
      </c>
      <c r="H17" s="41" t="s">
        <v>143</v>
      </c>
      <c r="I17" s="73" t="s">
        <v>143</v>
      </c>
      <c r="J17" s="183">
        <f>SUM(L17:O17)</f>
        <v>109.5</v>
      </c>
      <c r="K17" s="73">
        <f>J17/B17*100%</f>
        <v>0.70463320463320456</v>
      </c>
      <c r="L17" s="72">
        <v>18.8</v>
      </c>
      <c r="M17" s="72">
        <v>28.6</v>
      </c>
      <c r="N17" s="72">
        <v>14.1</v>
      </c>
      <c r="O17" s="184">
        <v>48</v>
      </c>
    </row>
    <row r="18" spans="1:15" ht="25.5" customHeight="1" thickBot="1">
      <c r="A18" s="185" t="s">
        <v>168</v>
      </c>
      <c r="B18" s="186">
        <v>157.6</v>
      </c>
      <c r="C18" s="187">
        <v>1</v>
      </c>
      <c r="D18" s="186">
        <v>20.8</v>
      </c>
      <c r="E18" s="188">
        <f>D18/B18*100%</f>
        <v>0.13197969543147209</v>
      </c>
      <c r="F18" s="186">
        <v>24.2</v>
      </c>
      <c r="G18" s="187">
        <f>F18/B18*100%</f>
        <v>0.15355329949238578</v>
      </c>
      <c r="H18" s="189" t="s">
        <v>143</v>
      </c>
      <c r="I18" s="187" t="s">
        <v>143</v>
      </c>
      <c r="J18" s="190">
        <f>SUM(L18:O18)</f>
        <v>112.6</v>
      </c>
      <c r="K18" s="187">
        <f>J18/B18*100%</f>
        <v>0.71446700507614214</v>
      </c>
      <c r="L18" s="186">
        <v>20.3</v>
      </c>
      <c r="M18" s="186">
        <v>28.5</v>
      </c>
      <c r="N18" s="186">
        <v>13.2</v>
      </c>
      <c r="O18" s="191">
        <v>50.6</v>
      </c>
    </row>
    <row r="19" spans="1:15" ht="17.25">
      <c r="A19" s="409" t="s">
        <v>148</v>
      </c>
      <c r="B19" s="537"/>
      <c r="C19" s="537"/>
      <c r="D19" s="537"/>
      <c r="E19" s="537"/>
      <c r="F19" s="537"/>
      <c r="G19" s="537"/>
      <c r="J19" s="538"/>
      <c r="K19" s="538"/>
      <c r="L19" s="538"/>
      <c r="M19" s="538"/>
      <c r="N19" s="538"/>
      <c r="O19" s="410" t="s">
        <v>121</v>
      </c>
    </row>
    <row r="20" spans="1:15" ht="25.5" customHeight="1">
      <c r="A20" s="59" t="s">
        <v>149</v>
      </c>
      <c r="B20" s="537"/>
      <c r="C20" s="537"/>
      <c r="D20" s="537"/>
      <c r="E20" s="537"/>
      <c r="F20" s="537"/>
      <c r="G20" s="537"/>
      <c r="J20" s="538"/>
      <c r="K20" s="538"/>
      <c r="L20" s="538"/>
      <c r="M20" s="538"/>
      <c r="N20" s="538"/>
      <c r="O20" s="538"/>
    </row>
    <row r="21" spans="1:15">
      <c r="A21" s="56"/>
      <c r="B21" s="56"/>
      <c r="C21" s="56"/>
      <c r="D21" s="56"/>
      <c r="E21" s="70"/>
      <c r="F21" s="56"/>
      <c r="G21" s="56"/>
    </row>
    <row r="22" spans="1:15">
      <c r="E22" s="71"/>
    </row>
    <row r="23" spans="1:15"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</row>
  </sheetData>
  <mergeCells count="13">
    <mergeCell ref="H6:I6"/>
    <mergeCell ref="F3:I3"/>
    <mergeCell ref="J3:O3"/>
    <mergeCell ref="B3:C3"/>
    <mergeCell ref="H4:I4"/>
    <mergeCell ref="H5:I5"/>
    <mergeCell ref="D3:E3"/>
    <mergeCell ref="B2:C2"/>
    <mergeCell ref="D2:E2"/>
    <mergeCell ref="F2:I2"/>
    <mergeCell ref="J2:O2"/>
    <mergeCell ref="L1:M1"/>
    <mergeCell ref="A1:J1"/>
  </mergeCells>
  <phoneticPr fontId="6" type="noConversion"/>
  <printOptions horizontalCentered="1"/>
  <pageMargins left="0.52" right="0.24" top="0.98425196850393704" bottom="0.98425196850393704" header="0.51181102362204722" footer="0.51181102362204722"/>
  <pageSetup paperSize="9" scale="97" orientation="landscape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showFormulas="1" workbookViewId="0">
      <selection activeCell="C1" sqref="C1"/>
    </sheetView>
  </sheetViews>
  <sheetFormatPr defaultColWidth="7.109375" defaultRowHeight="12.75"/>
  <cols>
    <col min="1" max="1" width="23.21875" style="2" customWidth="1"/>
    <col min="2" max="2" width="1" style="2" customWidth="1"/>
    <col min="3" max="3" width="25" style="2" customWidth="1"/>
    <col min="4" max="16384" width="7.109375" style="2"/>
  </cols>
  <sheetData>
    <row r="1" spans="1:3">
      <c r="A1" s="1" t="s">
        <v>5</v>
      </c>
    </row>
    <row r="2" spans="1:3" ht="13.5" thickBot="1">
      <c r="A2" s="1" t="s">
        <v>6</v>
      </c>
    </row>
    <row r="3" spans="1:3" ht="13.5" thickBot="1">
      <c r="A3" s="3" t="s">
        <v>7</v>
      </c>
      <c r="C3" s="4" t="s">
        <v>8</v>
      </c>
    </row>
    <row r="4" spans="1:3">
      <c r="A4" s="3">
        <v>3</v>
      </c>
    </row>
    <row r="6" spans="1:3" ht="13.5" thickBot="1"/>
    <row r="7" spans="1:3">
      <c r="A7" s="6" t="s">
        <v>9</v>
      </c>
    </row>
    <row r="8" spans="1:3">
      <c r="A8" s="7" t="s">
        <v>10</v>
      </c>
    </row>
    <row r="9" spans="1:3">
      <c r="A9" s="8" t="s">
        <v>11</v>
      </c>
    </row>
    <row r="10" spans="1:3">
      <c r="A10" s="7" t="s">
        <v>12</v>
      </c>
    </row>
    <row r="11" spans="1:3" ht="13.5" thickBot="1">
      <c r="A11" s="9" t="s">
        <v>13</v>
      </c>
    </row>
    <row r="13" spans="1:3" ht="13.5" thickBot="1"/>
    <row r="14" spans="1:3" ht="13.5" thickBot="1">
      <c r="A14" s="4" t="s">
        <v>14</v>
      </c>
    </row>
    <row r="16" spans="1:3" ht="13.5" thickBot="1"/>
    <row r="17" spans="1:3" ht="13.5" thickBot="1">
      <c r="C17" s="4" t="s">
        <v>15</v>
      </c>
    </row>
    <row r="20" spans="1:3">
      <c r="A20" s="11" t="s">
        <v>16</v>
      </c>
    </row>
    <row r="26" spans="1:3" ht="13.5" thickBot="1">
      <c r="C26" s="13" t="s">
        <v>17</v>
      </c>
    </row>
  </sheetData>
  <sheetProtection password="8863" sheet="1" objects="1"/>
  <phoneticPr fontId="1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109375" defaultRowHeight="12.75"/>
  <cols>
    <col min="1" max="1" width="23.21875" style="2" customWidth="1"/>
    <col min="2" max="2" width="1" style="2" customWidth="1"/>
    <col min="3" max="3" width="25" style="2" customWidth="1"/>
    <col min="4" max="16384" width="7.109375" style="2"/>
  </cols>
  <sheetData>
    <row r="1" spans="1:3">
      <c r="A1" s="1" t="s">
        <v>5</v>
      </c>
      <c r="C1" s="2" t="b">
        <v>0</v>
      </c>
    </row>
    <row r="2" spans="1:3" ht="13.5" thickBot="1">
      <c r="A2" s="1" t="s">
        <v>6</v>
      </c>
    </row>
    <row r="3" spans="1:3" ht="13.5" thickBot="1">
      <c r="A3" s="3" t="s">
        <v>7</v>
      </c>
      <c r="C3" s="4" t="s">
        <v>8</v>
      </c>
    </row>
    <row r="4" spans="1:3">
      <c r="A4" s="3">
        <v>3</v>
      </c>
      <c r="C4" s="5" t="b">
        <v>0</v>
      </c>
    </row>
    <row r="5" spans="1:3">
      <c r="C5" s="5" t="e">
        <v>#NAME?</v>
      </c>
    </row>
    <row r="6" spans="1:3" ht="13.5" thickBot="1">
      <c r="C6" s="5" t="b">
        <v>0</v>
      </c>
    </row>
    <row r="7" spans="1:3">
      <c r="A7" s="6" t="s">
        <v>9</v>
      </c>
      <c r="C7" s="5" t="e">
        <v>#NAME?</v>
      </c>
    </row>
    <row r="8" spans="1:3">
      <c r="A8" s="7" t="s">
        <v>10</v>
      </c>
      <c r="C8" s="5" t="e">
        <v>#NAME?</v>
      </c>
    </row>
    <row r="9" spans="1:3">
      <c r="A9" s="8" t="s">
        <v>11</v>
      </c>
      <c r="C9" s="5" t="e">
        <v>#NAME?</v>
      </c>
    </row>
    <row r="10" spans="1:3">
      <c r="A10" s="7" t="s">
        <v>12</v>
      </c>
      <c r="C10" s="5" t="b">
        <v>0</v>
      </c>
    </row>
    <row r="11" spans="1:3" ht="13.5" thickBot="1">
      <c r="A11" s="9" t="s">
        <v>13</v>
      </c>
      <c r="C11" s="5" t="b">
        <v>0</v>
      </c>
    </row>
    <row r="12" spans="1:3">
      <c r="C12" s="5" t="b">
        <v>0</v>
      </c>
    </row>
    <row r="13" spans="1:3" ht="13.5" thickBot="1">
      <c r="C13" s="5" t="b">
        <v>0</v>
      </c>
    </row>
    <row r="14" spans="1:3" ht="13.5" thickBot="1">
      <c r="A14" s="4" t="s">
        <v>14</v>
      </c>
      <c r="C14" s="10" t="e">
        <v>#NAME?</v>
      </c>
    </row>
    <row r="15" spans="1:3">
      <c r="A15" s="5" t="b">
        <v>0</v>
      </c>
    </row>
    <row r="16" spans="1:3" ht="13.5" thickBot="1">
      <c r="A16" s="5" t="b">
        <v>0</v>
      </c>
    </row>
    <row r="17" spans="1:3" ht="13.5" thickBot="1">
      <c r="A17" s="10" t="e">
        <v>#NAME?</v>
      </c>
      <c r="C17" s="4" t="s">
        <v>15</v>
      </c>
    </row>
    <row r="18" spans="1:3">
      <c r="C18" s="5" t="e">
        <v>#NAME?</v>
      </c>
    </row>
    <row r="19" spans="1:3">
      <c r="C19" s="5" t="e">
        <v>#NAME?</v>
      </c>
    </row>
    <row r="20" spans="1:3">
      <c r="A20" s="11" t="s">
        <v>16</v>
      </c>
      <c r="C20" s="5" t="e">
        <v>#NAME?</v>
      </c>
    </row>
    <row r="21" spans="1:3">
      <c r="A21" s="12" t="e">
        <v>#NAME?</v>
      </c>
      <c r="C21" s="5" t="e">
        <v>#NAME?</v>
      </c>
    </row>
    <row r="22" spans="1:3">
      <c r="A22" s="5" t="e">
        <v>#NAME?</v>
      </c>
      <c r="C22" s="5" t="e">
        <v>#NAME?</v>
      </c>
    </row>
    <row r="23" spans="1:3">
      <c r="A23" s="5" t="b">
        <v>0</v>
      </c>
      <c r="C23" s="10" t="e">
        <v>#NAME?</v>
      </c>
    </row>
    <row r="24" spans="1:3">
      <c r="A24" s="5" t="e">
        <v>#NAME?</v>
      </c>
    </row>
    <row r="25" spans="1:3">
      <c r="A25" s="5" t="e">
        <v>#NAME?</v>
      </c>
    </row>
    <row r="26" spans="1:3" ht="13.5" thickBot="1">
      <c r="A26" s="5" t="b">
        <v>0</v>
      </c>
      <c r="C26" s="13" t="s">
        <v>17</v>
      </c>
    </row>
    <row r="27" spans="1:3">
      <c r="A27" s="5" t="b">
        <v>0</v>
      </c>
      <c r="C27" s="5" t="b">
        <v>0</v>
      </c>
    </row>
    <row r="28" spans="1:3">
      <c r="A28" s="5" t="b">
        <v>0</v>
      </c>
      <c r="C28" s="5" t="e">
        <v>#NAME?</v>
      </c>
    </row>
    <row r="29" spans="1:3">
      <c r="A29" s="5" t="b">
        <v>0</v>
      </c>
      <c r="C29" s="5" t="b">
        <v>0</v>
      </c>
    </row>
    <row r="30" spans="1:3">
      <c r="A30" s="5" t="b">
        <v>0</v>
      </c>
      <c r="C30" s="5" t="e">
        <v>#NAME?</v>
      </c>
    </row>
    <row r="31" spans="1:3">
      <c r="A31" s="5" t="b">
        <v>0</v>
      </c>
      <c r="C31" s="5" t="e">
        <v>#NAME?</v>
      </c>
    </row>
    <row r="32" spans="1:3">
      <c r="A32" s="5" t="b">
        <v>0</v>
      </c>
      <c r="C32" s="5" t="b">
        <v>0</v>
      </c>
    </row>
    <row r="33" spans="1:3">
      <c r="A33" s="5" t="b">
        <v>0</v>
      </c>
      <c r="C33" s="5" t="b">
        <v>0</v>
      </c>
    </row>
    <row r="34" spans="1:3">
      <c r="A34" s="5" t="b">
        <v>0</v>
      </c>
      <c r="C34" s="5" t="b">
        <v>0</v>
      </c>
    </row>
    <row r="35" spans="1:3">
      <c r="A35" s="5" t="b">
        <v>0</v>
      </c>
      <c r="C35" s="5" t="e">
        <v>#NAME?</v>
      </c>
    </row>
    <row r="36" spans="1:3">
      <c r="A36" s="5" t="b">
        <v>0</v>
      </c>
      <c r="C36" s="10" t="e">
        <v>#NAME?</v>
      </c>
    </row>
    <row r="37" spans="1:3">
      <c r="A37" s="5" t="b">
        <v>0</v>
      </c>
    </row>
    <row r="38" spans="1:3">
      <c r="A38" s="5" t="b">
        <v>0</v>
      </c>
    </row>
    <row r="39" spans="1:3">
      <c r="A39" s="5" t="b">
        <v>0</v>
      </c>
      <c r="C39" s="12" t="e">
        <v>#NAME?</v>
      </c>
    </row>
    <row r="40" spans="1:3">
      <c r="A40" s="5" t="b">
        <v>0</v>
      </c>
      <c r="C40" s="5" t="b">
        <v>0</v>
      </c>
    </row>
    <row r="41" spans="1:3">
      <c r="A41" s="10" t="e">
        <v>#NAME?</v>
      </c>
      <c r="C41" s="10" t="e">
        <v>#NAME?</v>
      </c>
    </row>
  </sheetData>
  <sheetProtection password="8863" sheet="1" objects="1"/>
  <phoneticPr fontId="14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="90" zoomScaleSheetLayoutView="90" workbookViewId="0">
      <selection activeCell="B25" sqref="B25"/>
    </sheetView>
  </sheetViews>
  <sheetFormatPr defaultColWidth="8.88671875" defaultRowHeight="16.5"/>
  <cols>
    <col min="1" max="7" width="6.88671875" style="52" customWidth="1"/>
    <col min="8" max="8" width="5.6640625" style="52" customWidth="1"/>
    <col min="9" max="9" width="5.21875" style="52" customWidth="1"/>
    <col min="10" max="15" width="6.88671875" style="52" customWidth="1"/>
    <col min="16" max="16384" width="8.88671875" style="52"/>
  </cols>
  <sheetData>
    <row r="1" spans="1:15" ht="27.75" customHeight="1">
      <c r="A1" s="48" t="s">
        <v>99</v>
      </c>
      <c r="B1" s="48"/>
      <c r="C1" s="48"/>
      <c r="D1" s="48"/>
      <c r="E1" s="48"/>
      <c r="F1" s="48"/>
      <c r="G1" s="48"/>
      <c r="H1" s="48"/>
      <c r="I1" s="48"/>
      <c r="J1" s="48"/>
      <c r="K1" s="63"/>
      <c r="L1" s="63"/>
      <c r="M1" s="63"/>
      <c r="N1" s="63"/>
      <c r="O1" s="63"/>
    </row>
    <row r="2" spans="1:15" ht="20.25" customHeight="1" thickBot="1">
      <c r="K2" s="429" t="s">
        <v>92</v>
      </c>
      <c r="L2" s="429"/>
      <c r="M2" s="429"/>
      <c r="N2" s="458" t="s">
        <v>118</v>
      </c>
      <c r="O2" s="458"/>
    </row>
    <row r="3" spans="1:15" ht="26.25" customHeight="1">
      <c r="A3" s="361" t="s">
        <v>111</v>
      </c>
      <c r="B3" s="466" t="s">
        <v>3</v>
      </c>
      <c r="C3" s="467"/>
      <c r="D3" s="454" t="s">
        <v>100</v>
      </c>
      <c r="E3" s="455"/>
      <c r="F3" s="454" t="s">
        <v>46</v>
      </c>
      <c r="G3" s="455"/>
      <c r="H3" s="454" t="s">
        <v>102</v>
      </c>
      <c r="I3" s="455"/>
      <c r="J3" s="454" t="s">
        <v>103</v>
      </c>
      <c r="K3" s="455"/>
      <c r="L3" s="454" t="s">
        <v>104</v>
      </c>
      <c r="M3" s="455"/>
      <c r="N3" s="454" t="s">
        <v>48</v>
      </c>
      <c r="O3" s="461"/>
    </row>
    <row r="4" spans="1:15" s="50" customFormat="1" ht="6" customHeight="1">
      <c r="A4" s="362"/>
      <c r="B4" s="352"/>
      <c r="C4" s="353"/>
      <c r="D4" s="459"/>
      <c r="E4" s="460"/>
      <c r="F4" s="124"/>
      <c r="G4" s="124"/>
      <c r="H4" s="125"/>
      <c r="I4" s="124"/>
      <c r="J4" s="125"/>
      <c r="K4" s="126"/>
      <c r="L4" s="459"/>
      <c r="M4" s="460"/>
      <c r="N4" s="125"/>
      <c r="O4" s="363"/>
    </row>
    <row r="5" spans="1:15" s="50" customFormat="1">
      <c r="A5" s="362"/>
      <c r="B5" s="462" t="s">
        <v>24</v>
      </c>
      <c r="C5" s="464"/>
      <c r="D5" s="456" t="s">
        <v>101</v>
      </c>
      <c r="E5" s="457"/>
      <c r="F5" s="462" t="s">
        <v>54</v>
      </c>
      <c r="G5" s="464"/>
      <c r="H5" s="456" t="s">
        <v>108</v>
      </c>
      <c r="I5" s="457"/>
      <c r="J5" s="462" t="s">
        <v>49</v>
      </c>
      <c r="K5" s="464"/>
      <c r="L5" s="456" t="s">
        <v>105</v>
      </c>
      <c r="M5" s="457"/>
      <c r="N5" s="462" t="s">
        <v>106</v>
      </c>
      <c r="O5" s="463"/>
    </row>
    <row r="6" spans="1:15" s="50" customFormat="1">
      <c r="A6" s="362"/>
      <c r="B6" s="80"/>
      <c r="C6" s="353"/>
      <c r="D6" s="456"/>
      <c r="E6" s="457"/>
      <c r="F6" s="79"/>
      <c r="G6" s="79"/>
      <c r="H6" s="456"/>
      <c r="I6" s="457"/>
      <c r="J6" s="462" t="s">
        <v>50</v>
      </c>
      <c r="K6" s="464"/>
      <c r="L6" s="456"/>
      <c r="M6" s="457"/>
      <c r="N6" s="462" t="s">
        <v>107</v>
      </c>
      <c r="O6" s="463"/>
    </row>
    <row r="7" spans="1:15">
      <c r="A7" s="364"/>
      <c r="B7" s="354"/>
      <c r="C7" s="355"/>
      <c r="D7" s="456"/>
      <c r="E7" s="457"/>
      <c r="F7" s="81"/>
      <c r="G7" s="82"/>
      <c r="H7" s="456"/>
      <c r="I7" s="457"/>
      <c r="J7" s="456" t="s">
        <v>51</v>
      </c>
      <c r="K7" s="457"/>
      <c r="L7" s="456"/>
      <c r="M7" s="457"/>
      <c r="N7" s="352"/>
      <c r="O7" s="365"/>
    </row>
    <row r="8" spans="1:15">
      <c r="A8" s="362" t="s">
        <v>110</v>
      </c>
      <c r="B8" s="354"/>
      <c r="C8" s="355"/>
      <c r="D8" s="83"/>
      <c r="E8" s="84" t="s">
        <v>47</v>
      </c>
      <c r="F8" s="83"/>
      <c r="G8" s="84" t="s">
        <v>47</v>
      </c>
      <c r="H8" s="354"/>
      <c r="I8" s="351" t="s">
        <v>47</v>
      </c>
      <c r="J8" s="354"/>
      <c r="K8" s="84" t="s">
        <v>47</v>
      </c>
      <c r="L8" s="354"/>
      <c r="M8" s="84" t="s">
        <v>47</v>
      </c>
      <c r="N8" s="85"/>
      <c r="O8" s="366" t="s">
        <v>47</v>
      </c>
    </row>
    <row r="9" spans="1:15" ht="19.5">
      <c r="A9" s="367" t="s">
        <v>52</v>
      </c>
      <c r="B9" s="121"/>
      <c r="C9" s="122"/>
      <c r="D9" s="123"/>
      <c r="E9" s="127" t="s">
        <v>53</v>
      </c>
      <c r="F9" s="128"/>
      <c r="G9" s="127" t="s">
        <v>53</v>
      </c>
      <c r="H9" s="129"/>
      <c r="I9" s="127" t="s">
        <v>53</v>
      </c>
      <c r="J9" s="129"/>
      <c r="K9" s="127" t="s">
        <v>53</v>
      </c>
      <c r="L9" s="129"/>
      <c r="M9" s="127" t="s">
        <v>53</v>
      </c>
      <c r="N9" s="129"/>
      <c r="O9" s="368" t="s">
        <v>53</v>
      </c>
    </row>
    <row r="10" spans="1:15" s="76" customFormat="1" ht="22.5" hidden="1" customHeight="1">
      <c r="A10" s="369">
        <v>2012</v>
      </c>
      <c r="B10" s="130">
        <v>123.075</v>
      </c>
      <c r="C10" s="131">
        <v>1</v>
      </c>
      <c r="D10" s="130">
        <v>19.95</v>
      </c>
      <c r="E10" s="131">
        <v>0.16209628275441804</v>
      </c>
      <c r="F10" s="130">
        <v>16.774999999999999</v>
      </c>
      <c r="G10" s="131">
        <v>0.13629900467194797</v>
      </c>
      <c r="H10" s="130">
        <v>26.974999999999998</v>
      </c>
      <c r="I10" s="131">
        <v>0.21917529961405643</v>
      </c>
      <c r="J10" s="130">
        <v>8.65</v>
      </c>
      <c r="K10" s="131">
        <v>7.0282348161690031E-2</v>
      </c>
      <c r="L10" s="130">
        <v>33.799999999999997</v>
      </c>
      <c r="M10" s="131">
        <v>0.27462929108267314</v>
      </c>
      <c r="N10" s="130">
        <v>16.974999999999998</v>
      </c>
      <c r="O10" s="370">
        <v>0.13792403006296972</v>
      </c>
    </row>
    <row r="11" spans="1:15" s="76" customFormat="1" ht="22.5" customHeight="1">
      <c r="A11" s="369">
        <v>2013</v>
      </c>
      <c r="B11" s="130">
        <v>127.4</v>
      </c>
      <c r="C11" s="131">
        <v>1</v>
      </c>
      <c r="D11" s="130">
        <v>20</v>
      </c>
      <c r="E11" s="131">
        <v>0.15697761828591708</v>
      </c>
      <c r="F11" s="130">
        <v>20</v>
      </c>
      <c r="G11" s="131">
        <v>0.15696283023564755</v>
      </c>
      <c r="H11" s="130">
        <v>27.15</v>
      </c>
      <c r="I11" s="131">
        <v>0.21309395587738733</v>
      </c>
      <c r="J11" s="130">
        <v>8.35</v>
      </c>
      <c r="K11" s="131">
        <v>6.5536325613149538E-2</v>
      </c>
      <c r="L11" s="130">
        <v>33.299999999999997</v>
      </c>
      <c r="M11" s="131">
        <v>0.26138248552619581</v>
      </c>
      <c r="N11" s="130">
        <v>18.600000000000001</v>
      </c>
      <c r="O11" s="370">
        <v>0.14604678446170266</v>
      </c>
    </row>
    <row r="12" spans="1:15" s="76" customFormat="1" ht="22.5" customHeight="1">
      <c r="A12" s="369">
        <v>2014</v>
      </c>
      <c r="B12" s="130">
        <v>131.35</v>
      </c>
      <c r="C12" s="132">
        <v>1</v>
      </c>
      <c r="D12" s="130">
        <v>19.05</v>
      </c>
      <c r="E12" s="132">
        <v>0.14504376557880705</v>
      </c>
      <c r="F12" s="130">
        <v>20.350000000000001</v>
      </c>
      <c r="G12" s="132">
        <v>0.15487160164628139</v>
      </c>
      <c r="H12" s="130">
        <v>26.85</v>
      </c>
      <c r="I12" s="132">
        <v>0.20437858674859433</v>
      </c>
      <c r="J12" s="130">
        <v>8.5500000000000007</v>
      </c>
      <c r="K12" s="132">
        <v>6.5080575039128175E-2</v>
      </c>
      <c r="L12" s="130">
        <v>33.400000000000006</v>
      </c>
      <c r="M12" s="132">
        <v>0.25425453596892933</v>
      </c>
      <c r="N12" s="130">
        <v>23.1</v>
      </c>
      <c r="O12" s="371">
        <v>0.17598631963364442</v>
      </c>
    </row>
    <row r="13" spans="1:15" s="76" customFormat="1" ht="22.5" customHeight="1">
      <c r="A13" s="372">
        <v>2015</v>
      </c>
      <c r="B13" s="133">
        <v>132.5</v>
      </c>
      <c r="C13" s="134">
        <v>1</v>
      </c>
      <c r="D13" s="133">
        <v>17.5</v>
      </c>
      <c r="E13" s="134">
        <v>0.132074407731952</v>
      </c>
      <c r="F13" s="133">
        <v>21.1</v>
      </c>
      <c r="G13" s="134">
        <v>0.15924594332271602</v>
      </c>
      <c r="H13" s="133">
        <v>29</v>
      </c>
      <c r="I13" s="134">
        <v>0.21886577080285985</v>
      </c>
      <c r="J13" s="133">
        <v>7.05</v>
      </c>
      <c r="K13" s="134">
        <v>5.3207292677703195E-2</v>
      </c>
      <c r="L13" s="133">
        <v>36.25</v>
      </c>
      <c r="M13" s="134">
        <v>0.27357851111627546</v>
      </c>
      <c r="N13" s="133">
        <v>21.700000000000003</v>
      </c>
      <c r="O13" s="373">
        <v>0.16378279175951116</v>
      </c>
    </row>
    <row r="14" spans="1:15" s="76" customFormat="1" ht="22.5" customHeight="1">
      <c r="A14" s="372">
        <v>2016</v>
      </c>
      <c r="B14" s="133">
        <v>131.30000000000001</v>
      </c>
      <c r="C14" s="134">
        <v>1</v>
      </c>
      <c r="D14" s="133">
        <v>18.149999999999999</v>
      </c>
      <c r="E14" s="134">
        <v>0.13825037707390647</v>
      </c>
      <c r="F14" s="133">
        <v>21.299999999999997</v>
      </c>
      <c r="G14" s="134">
        <v>0.16228506787330313</v>
      </c>
      <c r="H14" s="133">
        <v>30.4</v>
      </c>
      <c r="I14" s="134">
        <v>0.23147812971342382</v>
      </c>
      <c r="J14" s="133">
        <v>7.75</v>
      </c>
      <c r="K14" s="134">
        <v>5.9019607843137256E-2</v>
      </c>
      <c r="L14" s="133">
        <v>36.15</v>
      </c>
      <c r="M14" s="134">
        <v>0.27533182503770737</v>
      </c>
      <c r="N14" s="133">
        <v>17.549999999999997</v>
      </c>
      <c r="O14" s="373">
        <v>0.13362745098039214</v>
      </c>
    </row>
    <row r="15" spans="1:15" s="77" customFormat="1" ht="22.5" customHeight="1">
      <c r="A15" s="372">
        <v>2017</v>
      </c>
      <c r="B15" s="133">
        <v>136.55000000000001</v>
      </c>
      <c r="C15" s="210">
        <v>1</v>
      </c>
      <c r="D15" s="133">
        <v>19.149999999999999</v>
      </c>
      <c r="E15" s="210">
        <v>0.14022772128545075</v>
      </c>
      <c r="F15" s="133">
        <v>21.6</v>
      </c>
      <c r="G15" s="210">
        <v>0.1581480349251298</v>
      </c>
      <c r="H15" s="133">
        <v>28.25</v>
      </c>
      <c r="I15" s="210">
        <v>0.20677076629338825</v>
      </c>
      <c r="J15" s="133">
        <v>12.700000000000001</v>
      </c>
      <c r="K15" s="210">
        <v>9.3167020637576689E-2</v>
      </c>
      <c r="L15" s="133">
        <v>35.349999999999994</v>
      </c>
      <c r="M15" s="210">
        <v>0.25885570858540352</v>
      </c>
      <c r="N15" s="133">
        <v>19.5</v>
      </c>
      <c r="O15" s="374">
        <v>0.14283369803063456</v>
      </c>
    </row>
    <row r="16" spans="1:15" s="77" customFormat="1" ht="22.5" customHeight="1">
      <c r="A16" s="375">
        <v>2018</v>
      </c>
      <c r="B16" s="173">
        <v>140.55000000000001</v>
      </c>
      <c r="C16" s="174">
        <v>1</v>
      </c>
      <c r="D16" s="173">
        <v>19.600000000000001</v>
      </c>
      <c r="E16" s="174">
        <v>0.13929887897214296</v>
      </c>
      <c r="F16" s="173">
        <v>20.95</v>
      </c>
      <c r="G16" s="174">
        <v>0.14909229866929222</v>
      </c>
      <c r="H16" s="173">
        <v>26.05</v>
      </c>
      <c r="I16" s="174">
        <v>0.1853167838139258</v>
      </c>
      <c r="J16" s="173">
        <v>19.149999999999999</v>
      </c>
      <c r="K16" s="174">
        <v>0.13627903231197941</v>
      </c>
      <c r="L16" s="173">
        <v>35.450000000000003</v>
      </c>
      <c r="M16" s="174">
        <v>0.25234218547252435</v>
      </c>
      <c r="N16" s="173">
        <v>19.350000000000001</v>
      </c>
      <c r="O16" s="376">
        <v>0.13767082076013529</v>
      </c>
    </row>
    <row r="17" spans="1:15" s="78" customFormat="1" ht="22.5" customHeight="1">
      <c r="A17" s="377">
        <v>2019</v>
      </c>
      <c r="B17" s="384">
        <v>156.5</v>
      </c>
      <c r="C17" s="385">
        <v>1</v>
      </c>
      <c r="D17" s="192">
        <v>24.5</v>
      </c>
      <c r="E17" s="386">
        <f>D17/B17*100%</f>
        <v>0.15654952076677317</v>
      </c>
      <c r="F17" s="192">
        <v>23</v>
      </c>
      <c r="G17" s="386">
        <f>F17/B17*100%</f>
        <v>0.14696485623003194</v>
      </c>
      <c r="H17" s="192">
        <v>27.3</v>
      </c>
      <c r="I17" s="386">
        <v>0.17499999999999999</v>
      </c>
      <c r="J17" s="192">
        <v>20.8</v>
      </c>
      <c r="K17" s="386">
        <f>J17/B17*100%</f>
        <v>0.1329073482428115</v>
      </c>
      <c r="L17" s="192">
        <v>42.6</v>
      </c>
      <c r="M17" s="386">
        <f>L17/B17*100%</f>
        <v>0.27220447284345051</v>
      </c>
      <c r="N17" s="192">
        <v>18.399999999999999</v>
      </c>
      <c r="O17" s="386">
        <f>N17/B17*100%</f>
        <v>0.11757188498402554</v>
      </c>
    </row>
    <row r="18" spans="1:15" s="78" customFormat="1" ht="22.5" customHeight="1">
      <c r="A18" s="378" t="s">
        <v>161</v>
      </c>
      <c r="B18" s="193">
        <v>155.4</v>
      </c>
      <c r="C18" s="131">
        <v>1</v>
      </c>
      <c r="D18" s="194">
        <v>23.3</v>
      </c>
      <c r="E18" s="131">
        <f>D18/B18*100%</f>
        <v>0.14993564993564992</v>
      </c>
      <c r="F18" s="194">
        <v>22.7</v>
      </c>
      <c r="G18" s="131">
        <f>F18/B18*100%</f>
        <v>0.14607464607464607</v>
      </c>
      <c r="H18" s="194">
        <v>27.7</v>
      </c>
      <c r="I18" s="131">
        <f>H18/B18*100%</f>
        <v>0.17824967824967825</v>
      </c>
      <c r="J18" s="194">
        <v>21.1</v>
      </c>
      <c r="K18" s="131">
        <f>J18/B18*100%</f>
        <v>0.13577863577863578</v>
      </c>
      <c r="L18" s="194">
        <v>42.6</v>
      </c>
      <c r="M18" s="131">
        <f>L18/B18*100%</f>
        <v>0.27413127413127414</v>
      </c>
      <c r="N18" s="194">
        <v>18</v>
      </c>
      <c r="O18" s="370">
        <f>N18/B18*100%</f>
        <v>0.11583011583011582</v>
      </c>
    </row>
    <row r="19" spans="1:15" ht="24" customHeight="1" thickBot="1">
      <c r="A19" s="379" t="s">
        <v>162</v>
      </c>
      <c r="B19" s="380">
        <v>157.6</v>
      </c>
      <c r="C19" s="381">
        <v>1</v>
      </c>
      <c r="D19" s="382">
        <v>25.7</v>
      </c>
      <c r="E19" s="381">
        <f>D19/B19*100%</f>
        <v>0.16307106598984772</v>
      </c>
      <c r="F19" s="382">
        <v>23.3</v>
      </c>
      <c r="G19" s="381">
        <f>F19/B19*100%</f>
        <v>0.14784263959390864</v>
      </c>
      <c r="H19" s="382">
        <v>26.9</v>
      </c>
      <c r="I19" s="381">
        <f>H19/B19*100%</f>
        <v>0.17068527918781726</v>
      </c>
      <c r="J19" s="382">
        <v>20.399999999999999</v>
      </c>
      <c r="K19" s="381">
        <f>J19/B19*100%</f>
        <v>0.12944162436548223</v>
      </c>
      <c r="L19" s="382">
        <v>42.6</v>
      </c>
      <c r="M19" s="381">
        <f>L19/B19*100%</f>
        <v>0.27030456852791879</v>
      </c>
      <c r="N19" s="382">
        <v>18.7</v>
      </c>
      <c r="O19" s="383">
        <f>N19/B19*100%</f>
        <v>0.11865482233502538</v>
      </c>
    </row>
    <row r="20" spans="1:15">
      <c r="A20" s="465" t="s">
        <v>138</v>
      </c>
      <c r="B20" s="465"/>
      <c r="C20" s="465"/>
      <c r="D20" s="465"/>
      <c r="E20" s="465"/>
      <c r="F20" s="465"/>
      <c r="G20" s="465"/>
      <c r="H20" s="58"/>
      <c r="I20" s="58"/>
      <c r="J20" s="58"/>
      <c r="K20" s="58"/>
    </row>
    <row r="21" spans="1:15">
      <c r="A21" s="39" t="s">
        <v>119</v>
      </c>
      <c r="B21" s="56"/>
      <c r="C21" s="56"/>
      <c r="D21" s="56"/>
      <c r="E21" s="56"/>
      <c r="F21" s="56"/>
      <c r="G21" s="56"/>
    </row>
    <row r="22" spans="1:15">
      <c r="B22" s="56"/>
      <c r="C22" s="56"/>
      <c r="D22" s="56"/>
      <c r="E22" s="56"/>
      <c r="F22" s="56"/>
      <c r="G22" s="56"/>
    </row>
    <row r="23" spans="1:15">
      <c r="A23" s="56"/>
      <c r="B23" s="56"/>
      <c r="C23" s="56"/>
      <c r="D23" s="56"/>
      <c r="E23" s="56"/>
      <c r="F23" s="56"/>
      <c r="G23" s="56"/>
    </row>
  </sheetData>
  <mergeCells count="20">
    <mergeCell ref="A20:G20"/>
    <mergeCell ref="D3:E4"/>
    <mergeCell ref="B3:C3"/>
    <mergeCell ref="D5:E7"/>
    <mergeCell ref="H5:I7"/>
    <mergeCell ref="B5:C5"/>
    <mergeCell ref="F3:G3"/>
    <mergeCell ref="F5:G5"/>
    <mergeCell ref="J3:K3"/>
    <mergeCell ref="J7:K7"/>
    <mergeCell ref="K2:M2"/>
    <mergeCell ref="H3:I3"/>
    <mergeCell ref="N2:O2"/>
    <mergeCell ref="L3:M4"/>
    <mergeCell ref="L5:M7"/>
    <mergeCell ref="N3:O3"/>
    <mergeCell ref="N5:O5"/>
    <mergeCell ref="N6:O6"/>
    <mergeCell ref="J5:K5"/>
    <mergeCell ref="J6:K6"/>
  </mergeCells>
  <phoneticPr fontId="6" type="noConversion"/>
  <printOptions horizontalCentered="1"/>
  <pageMargins left="0.39370078740157483" right="7.874015748031496E-2" top="0.98425196850393704" bottom="0.98425196850393704" header="0.51181102362204722" footer="0.51181102362204722"/>
  <pageSetup paperSize="9" scale="90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"/>
  <sheetViews>
    <sheetView topLeftCell="A3" workbookViewId="0">
      <selection activeCell="O17" sqref="O17"/>
    </sheetView>
  </sheetViews>
  <sheetFormatPr defaultRowHeight="16.5"/>
  <cols>
    <col min="1" max="1" width="7.109375" style="216" customWidth="1"/>
    <col min="2" max="3" width="6.77734375" style="216" customWidth="1"/>
    <col min="4" max="4" width="6.6640625" style="216" customWidth="1"/>
    <col min="5" max="5" width="5.5546875" style="216" customWidth="1"/>
    <col min="6" max="6" width="6.33203125" style="216" customWidth="1"/>
    <col min="7" max="7" width="6.77734375" style="216" customWidth="1"/>
    <col min="8" max="8" width="7.109375" style="216" customWidth="1"/>
    <col min="9" max="9" width="5.88671875" style="216" customWidth="1"/>
    <col min="10" max="10" width="6" style="216" customWidth="1"/>
    <col min="11" max="11" width="6.77734375" style="216" customWidth="1"/>
    <col min="12" max="12" width="7.5546875" style="216" customWidth="1"/>
    <col min="13" max="13" width="6" style="216" customWidth="1"/>
    <col min="14" max="14" width="5.5546875" style="216" customWidth="1"/>
    <col min="15" max="17" width="4.44140625" style="216" customWidth="1"/>
    <col min="18" max="18" width="6.77734375" style="216" customWidth="1"/>
    <col min="19" max="19" width="7.33203125" style="216" customWidth="1"/>
    <col min="20" max="20" width="7.6640625" style="216" customWidth="1"/>
    <col min="21" max="21" width="5.77734375" style="216" customWidth="1"/>
    <col min="22" max="16384" width="8.88671875" style="216"/>
  </cols>
  <sheetData>
    <row r="1" spans="1:24" ht="21" thickBot="1">
      <c r="A1" s="279" t="s">
        <v>175</v>
      </c>
      <c r="B1" s="279"/>
      <c r="C1" s="279"/>
      <c r="D1" s="279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4" t="s">
        <v>176</v>
      </c>
      <c r="R1" s="214"/>
      <c r="S1" s="214"/>
      <c r="T1" s="214" t="s">
        <v>177</v>
      </c>
      <c r="U1" s="215"/>
    </row>
    <row r="2" spans="1:24" ht="27.75" customHeight="1">
      <c r="A2" s="217" t="s">
        <v>178</v>
      </c>
      <c r="B2" s="468" t="s">
        <v>179</v>
      </c>
      <c r="C2" s="469"/>
      <c r="D2" s="469"/>
      <c r="E2" s="470"/>
      <c r="F2" s="471" t="s">
        <v>180</v>
      </c>
      <c r="G2" s="472"/>
      <c r="H2" s="472"/>
      <c r="I2" s="473"/>
      <c r="J2" s="474" t="s">
        <v>181</v>
      </c>
      <c r="K2" s="472"/>
      <c r="L2" s="472"/>
      <c r="M2" s="473"/>
      <c r="N2" s="475" t="s">
        <v>182</v>
      </c>
      <c r="O2" s="476"/>
      <c r="P2" s="476"/>
      <c r="Q2" s="477"/>
      <c r="R2" s="468" t="s">
        <v>183</v>
      </c>
      <c r="S2" s="478"/>
      <c r="T2" s="478"/>
      <c r="U2" s="479"/>
    </row>
    <row r="3" spans="1:24" ht="12" customHeight="1">
      <c r="A3" s="218"/>
      <c r="B3" s="219" t="s">
        <v>184</v>
      </c>
      <c r="C3" s="480" t="s">
        <v>185</v>
      </c>
      <c r="D3" s="481"/>
      <c r="E3" s="491"/>
      <c r="F3" s="219" t="s">
        <v>184</v>
      </c>
      <c r="G3" s="480" t="s">
        <v>185</v>
      </c>
      <c r="H3" s="481"/>
      <c r="I3" s="491"/>
      <c r="J3" s="219" t="s">
        <v>184</v>
      </c>
      <c r="K3" s="480" t="s">
        <v>185</v>
      </c>
      <c r="L3" s="481"/>
      <c r="M3" s="491"/>
      <c r="N3" s="219" t="s">
        <v>184</v>
      </c>
      <c r="O3" s="480" t="s">
        <v>185</v>
      </c>
      <c r="P3" s="481"/>
      <c r="Q3" s="491"/>
      <c r="R3" s="219" t="s">
        <v>184</v>
      </c>
      <c r="S3" s="480" t="s">
        <v>185</v>
      </c>
      <c r="T3" s="481"/>
      <c r="U3" s="482"/>
    </row>
    <row r="4" spans="1:24" ht="12.75" customHeight="1">
      <c r="A4" s="218"/>
      <c r="B4" s="219"/>
      <c r="C4" s="483" t="s">
        <v>186</v>
      </c>
      <c r="D4" s="484"/>
      <c r="E4" s="485"/>
      <c r="F4" s="219"/>
      <c r="G4" s="483" t="s">
        <v>186</v>
      </c>
      <c r="H4" s="484"/>
      <c r="I4" s="485"/>
      <c r="J4" s="219"/>
      <c r="K4" s="483" t="s">
        <v>186</v>
      </c>
      <c r="L4" s="484"/>
      <c r="M4" s="485"/>
      <c r="N4" s="219"/>
      <c r="O4" s="486" t="s">
        <v>186</v>
      </c>
      <c r="P4" s="487"/>
      <c r="Q4" s="488"/>
      <c r="R4" s="219"/>
      <c r="S4" s="483" t="s">
        <v>186</v>
      </c>
      <c r="T4" s="484"/>
      <c r="U4" s="489"/>
    </row>
    <row r="5" spans="1:24" ht="20.25" customHeight="1">
      <c r="A5" s="218" t="s">
        <v>187</v>
      </c>
      <c r="B5" s="220" t="s">
        <v>188</v>
      </c>
      <c r="C5" s="219" t="s">
        <v>189</v>
      </c>
      <c r="D5" s="219" t="s">
        <v>190</v>
      </c>
      <c r="E5" s="219" t="s">
        <v>191</v>
      </c>
      <c r="F5" s="220" t="s">
        <v>192</v>
      </c>
      <c r="G5" s="220" t="s">
        <v>189</v>
      </c>
      <c r="H5" s="220" t="s">
        <v>190</v>
      </c>
      <c r="I5" s="220" t="s">
        <v>191</v>
      </c>
      <c r="J5" s="220" t="s">
        <v>192</v>
      </c>
      <c r="K5" s="220" t="s">
        <v>189</v>
      </c>
      <c r="L5" s="220" t="s">
        <v>190</v>
      </c>
      <c r="M5" s="220" t="s">
        <v>191</v>
      </c>
      <c r="N5" s="220" t="s">
        <v>193</v>
      </c>
      <c r="O5" s="220" t="s">
        <v>189</v>
      </c>
      <c r="P5" s="220" t="s">
        <v>190</v>
      </c>
      <c r="Q5" s="220" t="s">
        <v>191</v>
      </c>
      <c r="R5" s="220" t="s">
        <v>192</v>
      </c>
      <c r="S5" s="220" t="s">
        <v>189</v>
      </c>
      <c r="T5" s="220" t="s">
        <v>190</v>
      </c>
      <c r="U5" s="221" t="s">
        <v>191</v>
      </c>
    </row>
    <row r="6" spans="1:24" ht="16.5" customHeight="1">
      <c r="A6" s="292" t="s">
        <v>194</v>
      </c>
      <c r="B6" s="293" t="s">
        <v>195</v>
      </c>
      <c r="C6" s="293" t="s">
        <v>27</v>
      </c>
      <c r="D6" s="293" t="s">
        <v>196</v>
      </c>
      <c r="E6" s="293" t="s">
        <v>197</v>
      </c>
      <c r="F6" s="293" t="s">
        <v>195</v>
      </c>
      <c r="G6" s="293" t="s">
        <v>27</v>
      </c>
      <c r="H6" s="293" t="s">
        <v>196</v>
      </c>
      <c r="I6" s="293" t="s">
        <v>197</v>
      </c>
      <c r="J6" s="293" t="s">
        <v>195</v>
      </c>
      <c r="K6" s="293" t="s">
        <v>27</v>
      </c>
      <c r="L6" s="293" t="s">
        <v>196</v>
      </c>
      <c r="M6" s="293" t="s">
        <v>197</v>
      </c>
      <c r="N6" s="293" t="s">
        <v>195</v>
      </c>
      <c r="O6" s="293" t="s">
        <v>27</v>
      </c>
      <c r="P6" s="293" t="s">
        <v>196</v>
      </c>
      <c r="Q6" s="293" t="s">
        <v>197</v>
      </c>
      <c r="R6" s="293" t="s">
        <v>195</v>
      </c>
      <c r="S6" s="293" t="s">
        <v>27</v>
      </c>
      <c r="T6" s="293" t="s">
        <v>196</v>
      </c>
      <c r="U6" s="294" t="s">
        <v>197</v>
      </c>
    </row>
    <row r="7" spans="1:24">
      <c r="A7" s="283" t="s">
        <v>198</v>
      </c>
      <c r="B7" s="222">
        <v>114</v>
      </c>
      <c r="C7" s="222">
        <v>17456</v>
      </c>
      <c r="D7" s="222">
        <v>16730</v>
      </c>
      <c r="E7" s="222">
        <v>726</v>
      </c>
      <c r="F7" s="222">
        <v>46</v>
      </c>
      <c r="G7" s="222">
        <v>5223</v>
      </c>
      <c r="H7" s="222">
        <v>5039</v>
      </c>
      <c r="I7" s="222">
        <v>184</v>
      </c>
      <c r="J7" s="222">
        <v>45</v>
      </c>
      <c r="K7" s="222">
        <v>10364</v>
      </c>
      <c r="L7" s="222">
        <v>9867</v>
      </c>
      <c r="M7" s="222">
        <v>497</v>
      </c>
      <c r="N7" s="222">
        <v>0</v>
      </c>
      <c r="O7" s="222">
        <v>0</v>
      </c>
      <c r="P7" s="222">
        <v>0</v>
      </c>
      <c r="Q7" s="222">
        <v>0</v>
      </c>
      <c r="R7" s="222">
        <v>23</v>
      </c>
      <c r="S7" s="222">
        <v>1869</v>
      </c>
      <c r="T7" s="222">
        <v>1824</v>
      </c>
      <c r="U7" s="223">
        <v>45</v>
      </c>
    </row>
    <row r="8" spans="1:24" ht="15" customHeight="1">
      <c r="A8" s="283" t="s">
        <v>199</v>
      </c>
      <c r="B8" s="222">
        <v>117</v>
      </c>
      <c r="C8" s="222">
        <v>19276</v>
      </c>
      <c r="D8" s="222">
        <v>18526</v>
      </c>
      <c r="E8" s="222">
        <v>750</v>
      </c>
      <c r="F8" s="222">
        <v>47</v>
      </c>
      <c r="G8" s="222">
        <v>5343</v>
      </c>
      <c r="H8" s="222">
        <v>5150</v>
      </c>
      <c r="I8" s="222">
        <v>193</v>
      </c>
      <c r="J8" s="222">
        <v>46</v>
      </c>
      <c r="K8" s="222">
        <v>12055</v>
      </c>
      <c r="L8" s="222">
        <v>11547</v>
      </c>
      <c r="M8" s="222">
        <v>508</v>
      </c>
      <c r="N8" s="222">
        <v>0</v>
      </c>
      <c r="O8" s="222">
        <v>0</v>
      </c>
      <c r="P8" s="222">
        <v>0</v>
      </c>
      <c r="Q8" s="222">
        <v>0</v>
      </c>
      <c r="R8" s="222">
        <v>24</v>
      </c>
      <c r="S8" s="222">
        <v>1878</v>
      </c>
      <c r="T8" s="222">
        <v>1829</v>
      </c>
      <c r="U8" s="223">
        <v>49</v>
      </c>
    </row>
    <row r="9" spans="1:24" ht="15" customHeight="1">
      <c r="A9" s="283" t="s">
        <v>117</v>
      </c>
      <c r="B9" s="222">
        <v>98</v>
      </c>
      <c r="C9" s="222">
        <v>20731</v>
      </c>
      <c r="D9" s="222">
        <v>19910</v>
      </c>
      <c r="E9" s="222">
        <v>821</v>
      </c>
      <c r="F9" s="222">
        <v>41</v>
      </c>
      <c r="G9" s="222">
        <v>4399</v>
      </c>
      <c r="H9" s="222">
        <v>4271</v>
      </c>
      <c r="I9" s="222">
        <v>128</v>
      </c>
      <c r="J9" s="222">
        <v>36</v>
      </c>
      <c r="K9" s="222">
        <v>11285</v>
      </c>
      <c r="L9" s="222">
        <v>10616</v>
      </c>
      <c r="M9" s="222">
        <v>669</v>
      </c>
      <c r="N9" s="222">
        <v>0</v>
      </c>
      <c r="O9" s="222">
        <v>0</v>
      </c>
      <c r="P9" s="222">
        <v>0</v>
      </c>
      <c r="Q9" s="222">
        <v>0</v>
      </c>
      <c r="R9" s="222">
        <v>21</v>
      </c>
      <c r="S9" s="222">
        <v>5047</v>
      </c>
      <c r="T9" s="222">
        <v>5023</v>
      </c>
      <c r="U9" s="223">
        <v>24</v>
      </c>
    </row>
    <row r="10" spans="1:24" ht="15" customHeight="1">
      <c r="A10" s="283" t="s">
        <v>200</v>
      </c>
      <c r="B10" s="280">
        <v>114</v>
      </c>
      <c r="C10" s="280">
        <v>17487</v>
      </c>
      <c r="D10" s="280">
        <v>16543</v>
      </c>
      <c r="E10" s="280">
        <v>944</v>
      </c>
      <c r="F10" s="280">
        <v>44</v>
      </c>
      <c r="G10" s="280">
        <v>4191</v>
      </c>
      <c r="H10" s="280">
        <v>4023</v>
      </c>
      <c r="I10" s="280">
        <v>168</v>
      </c>
      <c r="J10" s="280">
        <v>41</v>
      </c>
      <c r="K10" s="280">
        <v>9220</v>
      </c>
      <c r="L10" s="280">
        <v>8516</v>
      </c>
      <c r="M10" s="280">
        <v>704</v>
      </c>
      <c r="N10" s="280">
        <v>0</v>
      </c>
      <c r="O10" s="280">
        <v>0</v>
      </c>
      <c r="P10" s="280">
        <v>0</v>
      </c>
      <c r="Q10" s="280">
        <v>0</v>
      </c>
      <c r="R10" s="280">
        <v>29</v>
      </c>
      <c r="S10" s="280">
        <v>4076</v>
      </c>
      <c r="T10" s="280">
        <v>4004</v>
      </c>
      <c r="U10" s="284">
        <v>72</v>
      </c>
      <c r="V10" s="225"/>
    </row>
    <row r="11" spans="1:24" ht="15" customHeight="1">
      <c r="A11" s="283" t="s">
        <v>289</v>
      </c>
      <c r="B11" s="280">
        <v>119</v>
      </c>
      <c r="C11" s="280">
        <v>19664</v>
      </c>
      <c r="D11" s="280">
        <v>18737</v>
      </c>
      <c r="E11" s="280">
        <v>927</v>
      </c>
      <c r="F11" s="280">
        <v>44</v>
      </c>
      <c r="G11" s="280">
        <v>4187</v>
      </c>
      <c r="H11" s="280">
        <v>4036</v>
      </c>
      <c r="I11" s="280">
        <v>151</v>
      </c>
      <c r="J11" s="280">
        <v>42</v>
      </c>
      <c r="K11" s="280">
        <v>11297</v>
      </c>
      <c r="L11" s="280">
        <v>10593</v>
      </c>
      <c r="M11" s="280">
        <v>704</v>
      </c>
      <c r="N11" s="280">
        <v>0</v>
      </c>
      <c r="O11" s="280">
        <v>0</v>
      </c>
      <c r="P11" s="280">
        <v>0</v>
      </c>
      <c r="Q11" s="280">
        <v>0</v>
      </c>
      <c r="R11" s="280">
        <v>33</v>
      </c>
      <c r="S11" s="280">
        <v>4180</v>
      </c>
      <c r="T11" s="280">
        <v>4108</v>
      </c>
      <c r="U11" s="284">
        <v>72</v>
      </c>
      <c r="V11" s="225"/>
    </row>
    <row r="12" spans="1:24" s="226" customFormat="1" ht="15" customHeight="1">
      <c r="A12" s="296" t="s">
        <v>290</v>
      </c>
      <c r="B12" s="224">
        <v>119</v>
      </c>
      <c r="C12" s="224">
        <v>19557</v>
      </c>
      <c r="D12" s="224">
        <v>18611</v>
      </c>
      <c r="E12" s="224">
        <v>946</v>
      </c>
      <c r="F12" s="224">
        <v>44</v>
      </c>
      <c r="G12" s="224">
        <v>3982</v>
      </c>
      <c r="H12" s="224">
        <v>3842</v>
      </c>
      <c r="I12" s="224">
        <v>140</v>
      </c>
      <c r="J12" s="224">
        <v>42</v>
      </c>
      <c r="K12" s="224">
        <v>11320</v>
      </c>
      <c r="L12" s="224">
        <v>10616</v>
      </c>
      <c r="M12" s="224">
        <v>704</v>
      </c>
      <c r="N12" s="224"/>
      <c r="O12" s="224"/>
      <c r="P12" s="224"/>
      <c r="Q12" s="224"/>
      <c r="R12" s="224">
        <v>33</v>
      </c>
      <c r="S12" s="224">
        <v>4255</v>
      </c>
      <c r="T12" s="224">
        <v>4153</v>
      </c>
      <c r="U12" s="295">
        <v>102</v>
      </c>
      <c r="V12" s="216"/>
      <c r="W12" s="216"/>
      <c r="X12" s="216"/>
    </row>
    <row r="13" spans="1:24" s="226" customFormat="1" ht="15" customHeight="1">
      <c r="A13" s="285" t="s">
        <v>201</v>
      </c>
      <c r="B13" s="281">
        <v>7</v>
      </c>
      <c r="C13" s="281">
        <v>784</v>
      </c>
      <c r="D13" s="281">
        <v>780</v>
      </c>
      <c r="E13" s="281">
        <v>4</v>
      </c>
      <c r="F13" s="281"/>
      <c r="G13" s="281"/>
      <c r="H13" s="281"/>
      <c r="I13" s="281"/>
      <c r="J13" s="281">
        <v>7</v>
      </c>
      <c r="K13" s="281">
        <v>784</v>
      </c>
      <c r="L13" s="281">
        <v>780</v>
      </c>
      <c r="M13" s="281">
        <v>4</v>
      </c>
      <c r="N13" s="281"/>
      <c r="O13" s="281"/>
      <c r="P13" s="281"/>
      <c r="Q13" s="281"/>
      <c r="R13" s="281"/>
      <c r="S13" s="281"/>
      <c r="T13" s="281"/>
      <c r="U13" s="286"/>
      <c r="V13" s="227"/>
      <c r="W13" s="216"/>
      <c r="X13" s="216"/>
    </row>
    <row r="14" spans="1:24" s="226" customFormat="1" ht="15" customHeight="1">
      <c r="A14" s="285" t="s">
        <v>202</v>
      </c>
      <c r="B14" s="281">
        <v>1</v>
      </c>
      <c r="C14" s="281">
        <v>57</v>
      </c>
      <c r="D14" s="281">
        <v>47</v>
      </c>
      <c r="E14" s="281">
        <v>10</v>
      </c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>
        <v>1</v>
      </c>
      <c r="S14" s="281">
        <v>57</v>
      </c>
      <c r="T14" s="281">
        <v>47</v>
      </c>
      <c r="U14" s="286">
        <v>10</v>
      </c>
      <c r="V14" s="216"/>
      <c r="W14" s="216"/>
      <c r="X14" s="216"/>
    </row>
    <row r="15" spans="1:24" s="226" customFormat="1" ht="15" customHeight="1">
      <c r="A15" s="285" t="s">
        <v>203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6"/>
      <c r="V15" s="216"/>
      <c r="W15" s="216"/>
      <c r="X15" s="216"/>
    </row>
    <row r="16" spans="1:24" s="226" customFormat="1" ht="15" customHeight="1">
      <c r="A16" s="285" t="s">
        <v>204</v>
      </c>
      <c r="B16" s="281">
        <v>6</v>
      </c>
      <c r="C16" s="282">
        <v>6301</v>
      </c>
      <c r="D16" s="282">
        <v>5911</v>
      </c>
      <c r="E16" s="281">
        <v>390</v>
      </c>
      <c r="F16" s="281"/>
      <c r="G16" s="281"/>
      <c r="H16" s="281"/>
      <c r="I16" s="281"/>
      <c r="J16" s="281">
        <v>4</v>
      </c>
      <c r="K16" s="282">
        <v>6277</v>
      </c>
      <c r="L16" s="281">
        <v>5887</v>
      </c>
      <c r="M16" s="281">
        <v>390</v>
      </c>
      <c r="N16" s="281"/>
      <c r="O16" s="281"/>
      <c r="P16" s="281"/>
      <c r="Q16" s="281"/>
      <c r="R16" s="281">
        <v>2</v>
      </c>
      <c r="S16" s="281">
        <v>24</v>
      </c>
      <c r="T16" s="281">
        <v>24</v>
      </c>
      <c r="U16" s="286"/>
      <c r="V16" s="216"/>
      <c r="W16" s="216"/>
      <c r="X16" s="216"/>
    </row>
    <row r="17" spans="1:24" s="226" customFormat="1" ht="15" customHeight="1">
      <c r="A17" s="285" t="s">
        <v>205</v>
      </c>
      <c r="B17" s="281">
        <v>3</v>
      </c>
      <c r="C17" s="281">
        <v>199</v>
      </c>
      <c r="D17" s="281">
        <v>190</v>
      </c>
      <c r="E17" s="281">
        <v>9</v>
      </c>
      <c r="F17" s="281">
        <v>3</v>
      </c>
      <c r="G17" s="281">
        <v>199</v>
      </c>
      <c r="H17" s="281">
        <v>190</v>
      </c>
      <c r="I17" s="281">
        <v>9</v>
      </c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6"/>
      <c r="V17" s="216"/>
      <c r="W17" s="216"/>
      <c r="X17" s="216"/>
    </row>
    <row r="18" spans="1:24" s="226" customFormat="1" ht="15" customHeight="1">
      <c r="A18" s="285" t="s">
        <v>206</v>
      </c>
      <c r="B18" s="281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6"/>
      <c r="V18" s="216"/>
      <c r="W18" s="216"/>
      <c r="X18" s="216"/>
    </row>
    <row r="19" spans="1:24" s="226" customFormat="1" ht="15" customHeight="1">
      <c r="A19" s="285" t="s">
        <v>207</v>
      </c>
      <c r="B19" s="281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6"/>
      <c r="V19" s="216"/>
      <c r="W19" s="216"/>
      <c r="X19" s="216"/>
    </row>
    <row r="20" spans="1:24" s="226" customFormat="1" ht="15" customHeight="1">
      <c r="A20" s="285" t="s">
        <v>208</v>
      </c>
      <c r="B20" s="281"/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6"/>
      <c r="V20" s="216"/>
      <c r="W20" s="216"/>
      <c r="X20" s="216"/>
    </row>
    <row r="21" spans="1:24" s="226" customFormat="1" ht="15" customHeight="1">
      <c r="A21" s="285" t="s">
        <v>209</v>
      </c>
      <c r="B21" s="281">
        <v>5</v>
      </c>
      <c r="C21" s="281">
        <v>445</v>
      </c>
      <c r="D21" s="281">
        <v>296</v>
      </c>
      <c r="E21" s="281">
        <v>149</v>
      </c>
      <c r="F21" s="281">
        <v>1</v>
      </c>
      <c r="G21" s="281">
        <v>136</v>
      </c>
      <c r="H21" s="281">
        <v>101</v>
      </c>
      <c r="I21" s="281">
        <v>35</v>
      </c>
      <c r="J21" s="281">
        <v>3</v>
      </c>
      <c r="K21" s="281">
        <v>215</v>
      </c>
      <c r="L21" s="281">
        <v>137</v>
      </c>
      <c r="M21" s="281">
        <v>78</v>
      </c>
      <c r="N21" s="281"/>
      <c r="O21" s="281"/>
      <c r="P21" s="281"/>
      <c r="Q21" s="281"/>
      <c r="R21" s="281">
        <v>1</v>
      </c>
      <c r="S21" s="281">
        <v>94</v>
      </c>
      <c r="T21" s="281">
        <v>58</v>
      </c>
      <c r="U21" s="286">
        <v>36</v>
      </c>
      <c r="V21" s="216"/>
      <c r="W21" s="216"/>
      <c r="X21" s="216"/>
    </row>
    <row r="22" spans="1:24" s="226" customFormat="1" ht="15" customHeight="1">
      <c r="A22" s="285" t="s">
        <v>210</v>
      </c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6"/>
      <c r="V22" s="216"/>
      <c r="W22" s="216"/>
      <c r="X22" s="216"/>
    </row>
    <row r="23" spans="1:24" s="226" customFormat="1" ht="15" customHeight="1">
      <c r="A23" s="285" t="s">
        <v>211</v>
      </c>
      <c r="B23" s="281">
        <v>18</v>
      </c>
      <c r="C23" s="282">
        <v>2103</v>
      </c>
      <c r="D23" s="282">
        <v>2101</v>
      </c>
      <c r="E23" s="281">
        <v>2</v>
      </c>
      <c r="F23" s="281"/>
      <c r="G23" s="281"/>
      <c r="H23" s="281"/>
      <c r="I23" s="281"/>
      <c r="J23" s="281">
        <v>18</v>
      </c>
      <c r="K23" s="282">
        <v>2103</v>
      </c>
      <c r="L23" s="281">
        <v>2101</v>
      </c>
      <c r="M23" s="281">
        <v>2</v>
      </c>
      <c r="N23" s="281"/>
      <c r="O23" s="281"/>
      <c r="P23" s="281"/>
      <c r="Q23" s="281"/>
      <c r="R23" s="281"/>
      <c r="S23" s="281"/>
      <c r="T23" s="281"/>
      <c r="U23" s="286"/>
      <c r="V23" s="216"/>
      <c r="W23" s="216"/>
      <c r="X23" s="216"/>
    </row>
    <row r="24" spans="1:24" s="226" customFormat="1" ht="15" customHeight="1">
      <c r="A24" s="285" t="s">
        <v>212</v>
      </c>
      <c r="B24" s="281"/>
      <c r="C24" s="281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1"/>
      <c r="O24" s="281"/>
      <c r="P24" s="281"/>
      <c r="Q24" s="281"/>
      <c r="R24" s="281"/>
      <c r="S24" s="281"/>
      <c r="T24" s="281"/>
      <c r="U24" s="286"/>
      <c r="V24" s="216"/>
      <c r="W24" s="216"/>
      <c r="X24" s="216"/>
    </row>
    <row r="25" spans="1:24" s="226" customFormat="1" ht="15" customHeight="1">
      <c r="A25" s="285" t="s">
        <v>213</v>
      </c>
      <c r="B25" s="281">
        <v>2</v>
      </c>
      <c r="C25" s="281">
        <v>31</v>
      </c>
      <c r="D25" s="281">
        <v>31</v>
      </c>
      <c r="E25" s="281"/>
      <c r="F25" s="281"/>
      <c r="G25" s="281"/>
      <c r="H25" s="281"/>
      <c r="I25" s="281"/>
      <c r="J25" s="281">
        <v>1</v>
      </c>
      <c r="K25" s="281">
        <v>27</v>
      </c>
      <c r="L25" s="281">
        <v>27</v>
      </c>
      <c r="M25" s="281"/>
      <c r="N25" s="281"/>
      <c r="O25" s="281"/>
      <c r="P25" s="281"/>
      <c r="Q25" s="281"/>
      <c r="R25" s="281">
        <v>1</v>
      </c>
      <c r="S25" s="281">
        <v>4</v>
      </c>
      <c r="T25" s="281">
        <v>4</v>
      </c>
      <c r="U25" s="286"/>
      <c r="V25" s="216"/>
      <c r="W25" s="216"/>
      <c r="X25" s="216"/>
    </row>
    <row r="26" spans="1:24" s="226" customFormat="1" ht="15" customHeight="1">
      <c r="A26" s="285" t="s">
        <v>214</v>
      </c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81"/>
      <c r="U26" s="286"/>
      <c r="V26" s="216"/>
      <c r="W26" s="216"/>
      <c r="X26" s="216"/>
    </row>
    <row r="27" spans="1:24" s="226" customFormat="1" ht="15" customHeight="1">
      <c r="A27" s="285" t="s">
        <v>215</v>
      </c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281"/>
      <c r="U27" s="286"/>
      <c r="V27" s="216"/>
      <c r="W27" s="216"/>
      <c r="X27" s="216"/>
    </row>
    <row r="28" spans="1:24" s="226" customFormat="1" ht="15" customHeight="1">
      <c r="A28" s="285" t="s">
        <v>216</v>
      </c>
      <c r="B28" s="281">
        <v>3</v>
      </c>
      <c r="C28" s="281">
        <v>296</v>
      </c>
      <c r="D28" s="281">
        <v>296</v>
      </c>
      <c r="E28" s="281"/>
      <c r="F28" s="281">
        <v>3</v>
      </c>
      <c r="G28" s="281">
        <v>296</v>
      </c>
      <c r="H28" s="281">
        <v>296</v>
      </c>
      <c r="I28" s="281"/>
      <c r="J28" s="281"/>
      <c r="K28" s="281"/>
      <c r="L28" s="281"/>
      <c r="M28" s="281"/>
      <c r="N28" s="281"/>
      <c r="O28" s="281"/>
      <c r="P28" s="281"/>
      <c r="Q28" s="281"/>
      <c r="R28" s="281"/>
      <c r="S28" s="281"/>
      <c r="T28" s="281"/>
      <c r="U28" s="286"/>
      <c r="V28" s="216"/>
      <c r="W28" s="216"/>
      <c r="X28" s="216"/>
    </row>
    <row r="29" spans="1:24" s="226" customFormat="1" ht="15" customHeight="1">
      <c r="A29" s="285" t="s">
        <v>217</v>
      </c>
      <c r="B29" s="281">
        <v>3</v>
      </c>
      <c r="C29" s="281">
        <v>921</v>
      </c>
      <c r="D29" s="281">
        <v>921</v>
      </c>
      <c r="E29" s="281"/>
      <c r="F29" s="281"/>
      <c r="G29" s="281"/>
      <c r="H29" s="281"/>
      <c r="I29" s="281"/>
      <c r="J29" s="281">
        <v>3</v>
      </c>
      <c r="K29" s="281">
        <v>921</v>
      </c>
      <c r="L29" s="281">
        <v>921</v>
      </c>
      <c r="M29" s="281"/>
      <c r="N29" s="281"/>
      <c r="O29" s="281"/>
      <c r="P29" s="281"/>
      <c r="Q29" s="281"/>
      <c r="R29" s="281"/>
      <c r="S29" s="281"/>
      <c r="T29" s="281"/>
      <c r="U29" s="286"/>
      <c r="V29" s="216"/>
      <c r="W29" s="216"/>
      <c r="X29" s="216"/>
    </row>
    <row r="30" spans="1:24" s="226" customFormat="1" ht="15" customHeight="1">
      <c r="A30" s="285" t="s">
        <v>218</v>
      </c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281"/>
      <c r="U30" s="286"/>
      <c r="V30" s="216"/>
      <c r="W30" s="216"/>
      <c r="X30" s="216"/>
    </row>
    <row r="31" spans="1:24" s="226" customFormat="1" ht="15" customHeight="1">
      <c r="A31" s="285" t="s">
        <v>219</v>
      </c>
      <c r="B31" s="281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281"/>
      <c r="S31" s="281"/>
      <c r="T31" s="281"/>
      <c r="U31" s="286"/>
      <c r="V31" s="216"/>
      <c r="W31" s="216"/>
      <c r="X31" s="216"/>
    </row>
    <row r="32" spans="1:24" s="226" customFormat="1" ht="15" customHeight="1">
      <c r="A32" s="285" t="s">
        <v>220</v>
      </c>
      <c r="B32" s="281">
        <v>1</v>
      </c>
      <c r="C32" s="281">
        <v>144</v>
      </c>
      <c r="D32" s="281">
        <v>119</v>
      </c>
      <c r="E32" s="281">
        <v>25</v>
      </c>
      <c r="F32" s="281">
        <v>1</v>
      </c>
      <c r="G32" s="281">
        <v>144</v>
      </c>
      <c r="H32" s="281">
        <v>119</v>
      </c>
      <c r="I32" s="281">
        <v>25</v>
      </c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281"/>
      <c r="U32" s="286"/>
      <c r="V32" s="216"/>
      <c r="W32" s="216"/>
      <c r="X32" s="216"/>
    </row>
    <row r="33" spans="1:24" s="226" customFormat="1" ht="15" customHeight="1">
      <c r="A33" s="285" t="s">
        <v>221</v>
      </c>
      <c r="B33" s="281">
        <v>14</v>
      </c>
      <c r="C33" s="281">
        <v>159</v>
      </c>
      <c r="D33" s="281">
        <v>154</v>
      </c>
      <c r="E33" s="281">
        <v>5</v>
      </c>
      <c r="F33" s="281">
        <v>8</v>
      </c>
      <c r="G33" s="281">
        <v>99</v>
      </c>
      <c r="H33" s="281">
        <v>98</v>
      </c>
      <c r="I33" s="281">
        <v>1</v>
      </c>
      <c r="J33" s="281">
        <v>3</v>
      </c>
      <c r="K33" s="281">
        <v>15</v>
      </c>
      <c r="L33" s="281">
        <v>15</v>
      </c>
      <c r="M33" s="281"/>
      <c r="N33" s="281"/>
      <c r="O33" s="281"/>
      <c r="P33" s="281"/>
      <c r="Q33" s="281"/>
      <c r="R33" s="281">
        <v>3</v>
      </c>
      <c r="S33" s="281">
        <v>45</v>
      </c>
      <c r="T33" s="281">
        <v>41</v>
      </c>
      <c r="U33" s="286">
        <v>4</v>
      </c>
      <c r="V33" s="216"/>
      <c r="W33" s="216"/>
      <c r="X33" s="216"/>
    </row>
    <row r="34" spans="1:24" s="226" customFormat="1" ht="15" customHeight="1">
      <c r="A34" s="285" t="s">
        <v>222</v>
      </c>
      <c r="B34" s="281">
        <v>1</v>
      </c>
      <c r="C34" s="281">
        <v>21</v>
      </c>
      <c r="D34" s="281">
        <v>21</v>
      </c>
      <c r="E34" s="281"/>
      <c r="F34" s="281">
        <v>1</v>
      </c>
      <c r="G34" s="281">
        <v>21</v>
      </c>
      <c r="H34" s="281">
        <v>21</v>
      </c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281"/>
      <c r="U34" s="286"/>
      <c r="V34" s="216"/>
      <c r="W34" s="216"/>
      <c r="X34" s="216"/>
    </row>
    <row r="35" spans="1:24" s="226" customFormat="1" ht="15" customHeight="1">
      <c r="A35" s="285" t="s">
        <v>223</v>
      </c>
      <c r="B35" s="281">
        <v>11</v>
      </c>
      <c r="C35" s="281">
        <v>329</v>
      </c>
      <c r="D35" s="281">
        <v>307</v>
      </c>
      <c r="E35" s="281">
        <v>22</v>
      </c>
      <c r="F35" s="281">
        <v>4</v>
      </c>
      <c r="G35" s="281">
        <v>278</v>
      </c>
      <c r="H35" s="281">
        <v>263</v>
      </c>
      <c r="I35" s="281">
        <v>15</v>
      </c>
      <c r="J35" s="281"/>
      <c r="K35" s="281"/>
      <c r="L35" s="281"/>
      <c r="M35" s="281"/>
      <c r="N35" s="281"/>
      <c r="O35" s="281"/>
      <c r="P35" s="281"/>
      <c r="Q35" s="281"/>
      <c r="R35" s="281">
        <v>7</v>
      </c>
      <c r="S35" s="281">
        <v>51</v>
      </c>
      <c r="T35" s="281">
        <v>44</v>
      </c>
      <c r="U35" s="286">
        <v>7</v>
      </c>
      <c r="V35" s="216"/>
      <c r="W35" s="216"/>
      <c r="X35" s="216"/>
    </row>
    <row r="36" spans="1:24" s="226" customFormat="1" ht="15" customHeight="1">
      <c r="A36" s="285" t="s">
        <v>224</v>
      </c>
      <c r="B36" s="281">
        <v>1</v>
      </c>
      <c r="C36" s="282">
        <v>1051</v>
      </c>
      <c r="D36" s="282">
        <v>1051</v>
      </c>
      <c r="E36" s="281"/>
      <c r="F36" s="281">
        <v>1</v>
      </c>
      <c r="G36" s="282">
        <v>1051</v>
      </c>
      <c r="H36" s="282">
        <v>1051</v>
      </c>
      <c r="I36" s="281"/>
      <c r="J36" s="281"/>
      <c r="K36" s="281"/>
      <c r="L36" s="281"/>
      <c r="M36" s="281"/>
      <c r="N36" s="281"/>
      <c r="O36" s="281"/>
      <c r="P36" s="281"/>
      <c r="Q36" s="281"/>
      <c r="R36" s="281"/>
      <c r="S36" s="281"/>
      <c r="T36" s="281"/>
      <c r="U36" s="286"/>
      <c r="V36" s="216"/>
      <c r="W36" s="216"/>
      <c r="X36" s="216"/>
    </row>
    <row r="37" spans="1:24" s="226" customFormat="1" ht="15" customHeight="1">
      <c r="A37" s="287" t="s">
        <v>225</v>
      </c>
      <c r="B37" s="281">
        <v>31</v>
      </c>
      <c r="C37" s="282">
        <v>5283</v>
      </c>
      <c r="D37" s="282">
        <v>5246</v>
      </c>
      <c r="E37" s="281">
        <v>37</v>
      </c>
      <c r="F37" s="281">
        <v>19</v>
      </c>
      <c r="G37" s="282">
        <v>1611</v>
      </c>
      <c r="H37" s="282">
        <v>1582</v>
      </c>
      <c r="I37" s="281">
        <v>29</v>
      </c>
      <c r="J37" s="281"/>
      <c r="K37" s="281"/>
      <c r="L37" s="281"/>
      <c r="M37" s="281"/>
      <c r="N37" s="281"/>
      <c r="O37" s="281"/>
      <c r="P37" s="281"/>
      <c r="Q37" s="281"/>
      <c r="R37" s="281">
        <v>12</v>
      </c>
      <c r="S37" s="281">
        <v>3672</v>
      </c>
      <c r="T37" s="281">
        <v>3664</v>
      </c>
      <c r="U37" s="286">
        <v>8</v>
      </c>
      <c r="V37" s="216"/>
      <c r="W37" s="216"/>
      <c r="X37" s="216"/>
    </row>
    <row r="38" spans="1:24" s="226" customFormat="1" ht="17.25" thickBot="1">
      <c r="A38" s="288" t="s">
        <v>226</v>
      </c>
      <c r="B38" s="289">
        <v>12</v>
      </c>
      <c r="C38" s="290">
        <v>1433</v>
      </c>
      <c r="D38" s="290">
        <v>1140</v>
      </c>
      <c r="E38" s="289">
        <v>293</v>
      </c>
      <c r="F38" s="289">
        <v>3</v>
      </c>
      <c r="G38" s="289">
        <v>147</v>
      </c>
      <c r="H38" s="289">
        <v>121</v>
      </c>
      <c r="I38" s="289">
        <v>26</v>
      </c>
      <c r="J38" s="289">
        <v>3</v>
      </c>
      <c r="K38" s="289">
        <v>978</v>
      </c>
      <c r="L38" s="289">
        <v>748</v>
      </c>
      <c r="M38" s="289">
        <v>230</v>
      </c>
      <c r="N38" s="289"/>
      <c r="O38" s="289"/>
      <c r="P38" s="289"/>
      <c r="Q38" s="289"/>
      <c r="R38" s="289">
        <v>6</v>
      </c>
      <c r="S38" s="289">
        <v>308</v>
      </c>
      <c r="T38" s="289">
        <v>271</v>
      </c>
      <c r="U38" s="291">
        <v>37</v>
      </c>
      <c r="V38" s="216"/>
      <c r="W38" s="216"/>
      <c r="X38" s="216"/>
    </row>
    <row r="39" spans="1:24">
      <c r="A39" s="490" t="s">
        <v>293</v>
      </c>
      <c r="B39" s="490"/>
      <c r="C39" s="490"/>
      <c r="D39" s="490"/>
    </row>
  </sheetData>
  <mergeCells count="16">
    <mergeCell ref="A39:D39"/>
    <mergeCell ref="C3:E3"/>
    <mergeCell ref="G3:I3"/>
    <mergeCell ref="K3:M3"/>
    <mergeCell ref="O3:Q3"/>
    <mergeCell ref="S3:U3"/>
    <mergeCell ref="C4:E4"/>
    <mergeCell ref="G4:I4"/>
    <mergeCell ref="K4:M4"/>
    <mergeCell ref="O4:Q4"/>
    <mergeCell ref="S4:U4"/>
    <mergeCell ref="B2:E2"/>
    <mergeCell ref="F2:I2"/>
    <mergeCell ref="J2:M2"/>
    <mergeCell ref="N2:Q2"/>
    <mergeCell ref="R2:U2"/>
  </mergeCells>
  <phoneticPr fontId="6" type="noConversion"/>
  <pageMargins left="0.70866141732283472" right="0.70866141732283472" top="0.66" bottom="0.66" header="0.31496062992125984" footer="0.31496062992125984"/>
  <pageSetup paperSize="9" scale="9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2"/>
  <sheetViews>
    <sheetView view="pageBreakPreview" topLeftCell="A56" zoomScaleSheetLayoutView="100" workbookViewId="0">
      <selection activeCell="I26" sqref="I26"/>
    </sheetView>
  </sheetViews>
  <sheetFormatPr defaultRowHeight="16.5"/>
  <cols>
    <col min="1" max="16384" width="8.88671875" style="252"/>
  </cols>
  <sheetData>
    <row r="1" spans="1:52" s="230" customFormat="1" ht="21" thickBot="1">
      <c r="A1" s="508" t="s">
        <v>227</v>
      </c>
      <c r="B1" s="508"/>
      <c r="C1" s="508"/>
      <c r="D1" s="508"/>
      <c r="E1" s="508"/>
      <c r="F1" s="508"/>
      <c r="G1" s="508"/>
      <c r="H1" s="508"/>
      <c r="I1" s="228"/>
      <c r="J1" s="228"/>
      <c r="K1" s="228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  <c r="AD1" s="229"/>
      <c r="AE1" s="229"/>
      <c r="AF1" s="229"/>
      <c r="AG1" s="229"/>
      <c r="AH1" s="229"/>
      <c r="AI1" s="229"/>
      <c r="AJ1" s="229"/>
      <c r="AK1" s="229"/>
      <c r="AL1" s="229"/>
      <c r="AM1" s="229"/>
      <c r="AN1" s="229"/>
      <c r="AO1" s="229"/>
      <c r="AP1" s="229"/>
      <c r="AQ1" s="229"/>
      <c r="AR1" s="229"/>
      <c r="AS1" s="229"/>
      <c r="AT1" s="229"/>
      <c r="AU1" s="229"/>
      <c r="AV1" s="229"/>
      <c r="AW1" s="229"/>
      <c r="AX1" s="229"/>
      <c r="AY1" s="229"/>
      <c r="AZ1" s="229"/>
    </row>
    <row r="2" spans="1:52" s="230" customFormat="1" ht="17.25" customHeight="1">
      <c r="A2" s="231" t="s">
        <v>178</v>
      </c>
      <c r="B2" s="509" t="s">
        <v>228</v>
      </c>
      <c r="C2" s="510"/>
      <c r="D2" s="232" t="s">
        <v>201</v>
      </c>
      <c r="E2" s="233"/>
      <c r="F2" s="234" t="s">
        <v>229</v>
      </c>
      <c r="G2" s="232"/>
      <c r="H2" s="234" t="s">
        <v>230</v>
      </c>
      <c r="I2" s="232"/>
      <c r="J2" s="234" t="s">
        <v>231</v>
      </c>
      <c r="K2" s="298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  <c r="AH2" s="229"/>
      <c r="AI2" s="229"/>
      <c r="AJ2" s="229"/>
      <c r="AK2" s="229"/>
      <c r="AL2" s="229"/>
      <c r="AM2" s="229"/>
      <c r="AN2" s="229"/>
      <c r="AO2" s="229"/>
      <c r="AP2" s="229"/>
      <c r="AQ2" s="229"/>
      <c r="AR2" s="229"/>
      <c r="AS2" s="229"/>
      <c r="AT2" s="229"/>
      <c r="AU2" s="229"/>
      <c r="AV2" s="229"/>
      <c r="AW2" s="229"/>
      <c r="AX2" s="229"/>
      <c r="AY2" s="229"/>
      <c r="AZ2" s="229"/>
    </row>
    <row r="3" spans="1:52" s="230" customFormat="1" ht="17.25" customHeight="1">
      <c r="A3" s="235"/>
      <c r="B3" s="511" t="s">
        <v>27</v>
      </c>
      <c r="C3" s="512"/>
      <c r="D3" s="502" t="s">
        <v>232</v>
      </c>
      <c r="E3" s="495"/>
      <c r="F3" s="236" t="s">
        <v>233</v>
      </c>
      <c r="G3" s="237"/>
      <c r="H3" s="236" t="s">
        <v>234</v>
      </c>
      <c r="I3" s="237"/>
      <c r="J3" s="494" t="s">
        <v>25</v>
      </c>
      <c r="K3" s="496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</row>
    <row r="4" spans="1:52" s="241" customFormat="1" ht="19.5" customHeight="1">
      <c r="A4" s="238"/>
      <c r="B4" s="239" t="s">
        <v>184</v>
      </c>
      <c r="C4" s="239" t="s">
        <v>235</v>
      </c>
      <c r="D4" s="239" t="s">
        <v>184</v>
      </c>
      <c r="E4" s="239" t="s">
        <v>235</v>
      </c>
      <c r="F4" s="239" t="s">
        <v>184</v>
      </c>
      <c r="G4" s="239" t="s">
        <v>235</v>
      </c>
      <c r="H4" s="239" t="s">
        <v>184</v>
      </c>
      <c r="I4" s="239" t="s">
        <v>235</v>
      </c>
      <c r="J4" s="239" t="s">
        <v>184</v>
      </c>
      <c r="K4" s="257" t="s">
        <v>235</v>
      </c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</row>
    <row r="5" spans="1:52" s="241" customFormat="1" ht="16.5" customHeight="1">
      <c r="A5" s="238"/>
      <c r="B5" s="239" t="s">
        <v>236</v>
      </c>
      <c r="C5" s="239" t="s">
        <v>237</v>
      </c>
      <c r="D5" s="239" t="s">
        <v>236</v>
      </c>
      <c r="E5" s="239" t="s">
        <v>237</v>
      </c>
      <c r="F5" s="239" t="s">
        <v>236</v>
      </c>
      <c r="G5" s="239" t="s">
        <v>237</v>
      </c>
      <c r="H5" s="239" t="s">
        <v>236</v>
      </c>
      <c r="I5" s="239" t="s">
        <v>237</v>
      </c>
      <c r="J5" s="239" t="s">
        <v>236</v>
      </c>
      <c r="K5" s="257" t="s">
        <v>237</v>
      </c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  <c r="AX5" s="240"/>
      <c r="AY5" s="240"/>
      <c r="AZ5" s="240"/>
    </row>
    <row r="6" spans="1:52" s="241" customFormat="1" ht="16.5" customHeight="1">
      <c r="A6" s="321" t="s">
        <v>187</v>
      </c>
      <c r="B6" s="239" t="s">
        <v>238</v>
      </c>
      <c r="C6" s="239" t="s">
        <v>239</v>
      </c>
      <c r="D6" s="239" t="s">
        <v>238</v>
      </c>
      <c r="E6" s="239" t="s">
        <v>239</v>
      </c>
      <c r="F6" s="239" t="s">
        <v>238</v>
      </c>
      <c r="G6" s="239" t="s">
        <v>239</v>
      </c>
      <c r="H6" s="239" t="s">
        <v>238</v>
      </c>
      <c r="I6" s="239" t="s">
        <v>239</v>
      </c>
      <c r="J6" s="239" t="s">
        <v>238</v>
      </c>
      <c r="K6" s="257" t="s">
        <v>239</v>
      </c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240"/>
      <c r="AJ6" s="240"/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  <c r="AX6" s="240"/>
      <c r="AY6" s="240"/>
      <c r="AZ6" s="240"/>
    </row>
    <row r="7" spans="1:52" s="241" customFormat="1" ht="16.5" customHeight="1">
      <c r="A7" s="238"/>
      <c r="B7" s="242" t="s">
        <v>195</v>
      </c>
      <c r="C7" s="239" t="s">
        <v>240</v>
      </c>
      <c r="D7" s="242" t="s">
        <v>195</v>
      </c>
      <c r="E7" s="239" t="s">
        <v>240</v>
      </c>
      <c r="F7" s="242" t="s">
        <v>195</v>
      </c>
      <c r="G7" s="239" t="s">
        <v>240</v>
      </c>
      <c r="H7" s="242" t="s">
        <v>195</v>
      </c>
      <c r="I7" s="239" t="s">
        <v>240</v>
      </c>
      <c r="J7" s="242" t="s">
        <v>195</v>
      </c>
      <c r="K7" s="257" t="s">
        <v>240</v>
      </c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0"/>
      <c r="AG7" s="240"/>
      <c r="AH7" s="240"/>
      <c r="AI7" s="240"/>
      <c r="AJ7" s="240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40"/>
    </row>
    <row r="8" spans="1:52" s="241" customFormat="1" ht="0.75" customHeight="1">
      <c r="A8" s="299">
        <v>2014</v>
      </c>
      <c r="B8" s="243">
        <v>114</v>
      </c>
      <c r="C8" s="243">
        <v>17456</v>
      </c>
      <c r="D8" s="243">
        <v>10</v>
      </c>
      <c r="E8" s="243">
        <v>636</v>
      </c>
      <c r="F8" s="243"/>
      <c r="G8" s="243"/>
      <c r="H8" s="243"/>
      <c r="I8" s="243"/>
      <c r="J8" s="243">
        <v>4</v>
      </c>
      <c r="K8" s="300">
        <v>5204</v>
      </c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0"/>
      <c r="AG8" s="240"/>
      <c r="AH8" s="240"/>
      <c r="AI8" s="240"/>
      <c r="AJ8" s="240"/>
      <c r="AK8" s="240"/>
      <c r="AL8" s="240"/>
      <c r="AM8" s="240"/>
      <c r="AN8" s="240"/>
      <c r="AO8" s="240"/>
      <c r="AP8" s="240"/>
      <c r="AQ8" s="240"/>
      <c r="AR8" s="240"/>
      <c r="AS8" s="240"/>
      <c r="AT8" s="240"/>
      <c r="AU8" s="240"/>
      <c r="AV8" s="240"/>
      <c r="AW8" s="240"/>
      <c r="AX8" s="240"/>
      <c r="AY8" s="240"/>
      <c r="AZ8" s="240"/>
    </row>
    <row r="9" spans="1:52" s="246" customFormat="1" ht="22.15" customHeight="1">
      <c r="A9" s="301">
        <v>2015</v>
      </c>
      <c r="B9" s="244">
        <v>117</v>
      </c>
      <c r="C9" s="244">
        <v>19276</v>
      </c>
      <c r="D9" s="244">
        <v>10</v>
      </c>
      <c r="E9" s="244">
        <v>643</v>
      </c>
      <c r="F9" s="244"/>
      <c r="G9" s="244"/>
      <c r="H9" s="244"/>
      <c r="I9" s="244"/>
      <c r="J9" s="244">
        <v>4</v>
      </c>
      <c r="K9" s="302">
        <v>5204</v>
      </c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245"/>
      <c r="AA9" s="245"/>
      <c r="AB9" s="245"/>
      <c r="AC9" s="245"/>
      <c r="AD9" s="245"/>
      <c r="AE9" s="245"/>
      <c r="AF9" s="245"/>
      <c r="AG9" s="245"/>
      <c r="AH9" s="245"/>
      <c r="AI9" s="245"/>
      <c r="AJ9" s="245"/>
      <c r="AK9" s="245"/>
      <c r="AL9" s="245"/>
      <c r="AM9" s="245"/>
      <c r="AN9" s="245"/>
      <c r="AO9" s="245"/>
      <c r="AP9" s="245"/>
      <c r="AQ9" s="245"/>
      <c r="AR9" s="245"/>
      <c r="AS9" s="245"/>
      <c r="AT9" s="245"/>
      <c r="AU9" s="245"/>
      <c r="AV9" s="245"/>
      <c r="AW9" s="245"/>
      <c r="AX9" s="245"/>
      <c r="AY9" s="245"/>
      <c r="AZ9" s="245"/>
    </row>
    <row r="10" spans="1:52" s="246" customFormat="1" ht="22.15" customHeight="1">
      <c r="A10" s="301">
        <v>2016</v>
      </c>
      <c r="B10" s="244">
        <f>D10+F10+H10+J10+B23+D23+F23+H23+J23+L24+B36+D36+F36+H36+J36+L37+B49+D49+F49+H49+J49+B63+D63+F63+H63+H77</f>
        <v>90</v>
      </c>
      <c r="C10" s="244">
        <f>E10+G10+I10+K10+C23+E23+G23+I23+K23+M24+C36+E36+G36+I36+K36+M37+C49+E49+G49+I49+K49+C63+E63+G63+I63+I77</f>
        <v>20299</v>
      </c>
      <c r="D10" s="244">
        <v>11</v>
      </c>
      <c r="E10" s="244">
        <v>1981</v>
      </c>
      <c r="F10" s="244">
        <v>1</v>
      </c>
      <c r="G10" s="244">
        <v>14</v>
      </c>
      <c r="H10" s="244"/>
      <c r="I10" s="244"/>
      <c r="J10" s="244">
        <v>4</v>
      </c>
      <c r="K10" s="302">
        <v>5915</v>
      </c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5"/>
    </row>
    <row r="11" spans="1:52" s="248" customFormat="1" ht="22.15" customHeight="1">
      <c r="A11" s="301">
        <v>2017</v>
      </c>
      <c r="B11" s="297">
        <v>114</v>
      </c>
      <c r="C11" s="297">
        <v>17487</v>
      </c>
      <c r="D11" s="297">
        <v>7</v>
      </c>
      <c r="E11" s="297">
        <v>764</v>
      </c>
      <c r="F11" s="297">
        <v>1</v>
      </c>
      <c r="G11" s="297">
        <v>57</v>
      </c>
      <c r="H11" s="297">
        <v>0</v>
      </c>
      <c r="I11" s="297">
        <v>0</v>
      </c>
      <c r="J11" s="297">
        <v>6</v>
      </c>
      <c r="K11" s="303">
        <v>4801</v>
      </c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7"/>
      <c r="AH11" s="247"/>
      <c r="AI11" s="247"/>
      <c r="AJ11" s="247"/>
      <c r="AK11" s="247"/>
      <c r="AL11" s="247"/>
      <c r="AM11" s="247"/>
      <c r="AN11" s="247"/>
      <c r="AO11" s="247"/>
      <c r="AP11" s="247"/>
      <c r="AQ11" s="247"/>
      <c r="AR11" s="247"/>
      <c r="AS11" s="247"/>
      <c r="AT11" s="247"/>
      <c r="AU11" s="247"/>
      <c r="AV11" s="247"/>
      <c r="AW11" s="247"/>
      <c r="AX11" s="247"/>
      <c r="AY11" s="247"/>
      <c r="AZ11" s="247"/>
    </row>
    <row r="12" spans="1:52" s="248" customFormat="1" ht="22.15" customHeight="1">
      <c r="A12" s="301">
        <v>2018</v>
      </c>
      <c r="B12" s="297">
        <v>119</v>
      </c>
      <c r="C12" s="297">
        <v>19664</v>
      </c>
      <c r="D12" s="297">
        <v>7</v>
      </c>
      <c r="E12" s="297">
        <v>784</v>
      </c>
      <c r="F12" s="297">
        <v>1</v>
      </c>
      <c r="G12" s="297">
        <v>57</v>
      </c>
      <c r="H12" s="297">
        <v>0</v>
      </c>
      <c r="I12" s="297">
        <v>0</v>
      </c>
      <c r="J12" s="297">
        <v>6</v>
      </c>
      <c r="K12" s="303">
        <v>6301</v>
      </c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  <c r="Y12" s="247"/>
      <c r="Z12" s="247"/>
      <c r="AA12" s="247"/>
      <c r="AB12" s="247"/>
      <c r="AC12" s="247"/>
      <c r="AD12" s="247"/>
      <c r="AE12" s="247"/>
      <c r="AF12" s="247"/>
      <c r="AG12" s="247"/>
      <c r="AH12" s="247"/>
      <c r="AI12" s="247"/>
      <c r="AJ12" s="247"/>
      <c r="AK12" s="247"/>
      <c r="AL12" s="247"/>
      <c r="AM12" s="247"/>
      <c r="AN12" s="247"/>
      <c r="AO12" s="247"/>
      <c r="AP12" s="247"/>
      <c r="AQ12" s="247"/>
      <c r="AR12" s="247"/>
      <c r="AS12" s="247"/>
      <c r="AT12" s="247"/>
      <c r="AU12" s="247"/>
      <c r="AV12" s="247"/>
      <c r="AW12" s="247"/>
      <c r="AX12" s="247"/>
      <c r="AY12" s="247"/>
      <c r="AZ12" s="247"/>
    </row>
    <row r="13" spans="1:52" s="248" customFormat="1" ht="22.15" customHeight="1" thickBot="1">
      <c r="A13" s="306">
        <v>2019</v>
      </c>
      <c r="B13" s="304">
        <v>119</v>
      </c>
      <c r="C13" s="304">
        <v>19557</v>
      </c>
      <c r="D13" s="304">
        <v>7</v>
      </c>
      <c r="E13" s="304">
        <v>784</v>
      </c>
      <c r="F13" s="304">
        <v>1</v>
      </c>
      <c r="G13" s="304">
        <v>57</v>
      </c>
      <c r="H13" s="304"/>
      <c r="I13" s="304"/>
      <c r="J13" s="304">
        <v>6</v>
      </c>
      <c r="K13" s="305">
        <v>6301</v>
      </c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7"/>
      <c r="AL13" s="247"/>
      <c r="AM13" s="247"/>
      <c r="AN13" s="247"/>
      <c r="AO13" s="247"/>
      <c r="AP13" s="247"/>
      <c r="AQ13" s="247"/>
      <c r="AR13" s="247"/>
      <c r="AS13" s="247"/>
      <c r="AT13" s="247"/>
      <c r="AU13" s="247"/>
      <c r="AV13" s="247"/>
      <c r="AW13" s="247"/>
      <c r="AX13" s="247"/>
      <c r="AY13" s="247"/>
      <c r="AZ13" s="247"/>
    </row>
    <row r="14" spans="1:52" ht="17.25" thickBot="1">
      <c r="B14" s="228"/>
      <c r="C14" s="228"/>
      <c r="D14" s="228"/>
      <c r="E14" s="228"/>
      <c r="F14" s="228"/>
      <c r="G14" s="228"/>
      <c r="H14" s="228"/>
      <c r="I14" s="228"/>
      <c r="J14" s="228"/>
      <c r="K14" s="253" t="s">
        <v>176</v>
      </c>
      <c r="L14" s="254"/>
      <c r="M14" s="254" t="s">
        <v>241</v>
      </c>
      <c r="N14" s="255"/>
      <c r="O14" s="255"/>
      <c r="P14" s="255"/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5"/>
      <c r="AB14" s="255"/>
      <c r="AC14" s="255"/>
      <c r="AD14" s="255"/>
      <c r="AE14" s="255"/>
      <c r="AF14" s="255"/>
      <c r="AG14" s="255"/>
      <c r="AH14" s="255"/>
      <c r="AI14" s="255"/>
      <c r="AJ14" s="255"/>
      <c r="AK14" s="255"/>
      <c r="AL14" s="255"/>
      <c r="AM14" s="255"/>
      <c r="AN14" s="255"/>
      <c r="AO14" s="255"/>
      <c r="AP14" s="255"/>
      <c r="AQ14" s="255"/>
      <c r="AR14" s="255"/>
      <c r="AS14" s="255"/>
      <c r="AT14" s="255"/>
      <c r="AU14" s="255"/>
      <c r="AV14" s="255"/>
      <c r="AW14" s="255"/>
      <c r="AX14" s="255"/>
      <c r="AY14" s="255"/>
      <c r="AZ14" s="255"/>
    </row>
    <row r="15" spans="1:52">
      <c r="A15" s="231" t="s">
        <v>178</v>
      </c>
      <c r="B15" s="497" t="s">
        <v>205</v>
      </c>
      <c r="C15" s="498"/>
      <c r="D15" s="497" t="s">
        <v>206</v>
      </c>
      <c r="E15" s="503"/>
      <c r="F15" s="503" t="s">
        <v>242</v>
      </c>
      <c r="G15" s="498"/>
      <c r="H15" s="497" t="s">
        <v>243</v>
      </c>
      <c r="I15" s="498"/>
      <c r="J15" s="504" t="s">
        <v>244</v>
      </c>
      <c r="K15" s="505"/>
      <c r="L15" s="497" t="s">
        <v>210</v>
      </c>
      <c r="M15" s="499"/>
      <c r="N15" s="255"/>
      <c r="O15" s="255"/>
      <c r="P15" s="255"/>
      <c r="Q15" s="255"/>
      <c r="R15" s="255"/>
      <c r="S15" s="255"/>
      <c r="T15" s="255"/>
      <c r="U15" s="255"/>
      <c r="V15" s="255"/>
      <c r="W15" s="255"/>
      <c r="X15" s="255"/>
      <c r="Y15" s="255"/>
      <c r="Z15" s="255"/>
      <c r="AA15" s="255"/>
      <c r="AB15" s="255"/>
      <c r="AC15" s="255"/>
      <c r="AD15" s="255"/>
      <c r="AE15" s="255"/>
      <c r="AF15" s="255"/>
      <c r="AG15" s="255"/>
      <c r="AH15" s="255"/>
      <c r="AI15" s="255"/>
      <c r="AJ15" s="255"/>
      <c r="AK15" s="255"/>
      <c r="AL15" s="255"/>
      <c r="AM15" s="255"/>
      <c r="AN15" s="255"/>
      <c r="AO15" s="255"/>
      <c r="AP15" s="255"/>
      <c r="AQ15" s="255"/>
      <c r="AR15" s="255"/>
      <c r="AS15" s="255"/>
      <c r="AT15" s="255"/>
      <c r="AU15" s="255"/>
      <c r="AV15" s="255"/>
      <c r="AW15" s="255"/>
      <c r="AX15" s="255"/>
      <c r="AY15" s="255"/>
      <c r="AZ15" s="255"/>
    </row>
    <row r="16" spans="1:52">
      <c r="A16" s="235"/>
      <c r="B16" s="494" t="s">
        <v>245</v>
      </c>
      <c r="C16" s="495"/>
      <c r="D16" s="494" t="s">
        <v>246</v>
      </c>
      <c r="E16" s="502"/>
      <c r="F16" s="502" t="s">
        <v>247</v>
      </c>
      <c r="G16" s="495"/>
      <c r="H16" s="494" t="s">
        <v>248</v>
      </c>
      <c r="I16" s="495"/>
      <c r="J16" s="506" t="s">
        <v>249</v>
      </c>
      <c r="K16" s="507"/>
      <c r="L16" s="494" t="s">
        <v>250</v>
      </c>
      <c r="M16" s="496"/>
      <c r="N16" s="255"/>
      <c r="O16" s="255"/>
      <c r="P16" s="255"/>
      <c r="Q16" s="255"/>
      <c r="R16" s="255"/>
      <c r="S16" s="255"/>
      <c r="T16" s="255"/>
      <c r="U16" s="255"/>
      <c r="V16" s="255"/>
      <c r="W16" s="255"/>
      <c r="X16" s="255"/>
      <c r="Y16" s="255"/>
      <c r="Z16" s="255"/>
      <c r="AA16" s="255"/>
      <c r="AB16" s="255"/>
      <c r="AC16" s="255"/>
      <c r="AD16" s="255"/>
      <c r="AE16" s="255"/>
      <c r="AF16" s="255"/>
      <c r="AG16" s="255"/>
      <c r="AH16" s="255"/>
      <c r="AI16" s="255"/>
      <c r="AJ16" s="255"/>
      <c r="AK16" s="255"/>
      <c r="AL16" s="255"/>
      <c r="AM16" s="255"/>
      <c r="AN16" s="255"/>
      <c r="AO16" s="255"/>
      <c r="AP16" s="255"/>
      <c r="AQ16" s="255"/>
      <c r="AR16" s="255"/>
      <c r="AS16" s="255"/>
      <c r="AT16" s="255"/>
      <c r="AU16" s="255"/>
      <c r="AV16" s="255"/>
      <c r="AW16" s="255"/>
      <c r="AX16" s="255"/>
      <c r="AY16" s="255"/>
      <c r="AZ16" s="255"/>
    </row>
    <row r="17" spans="1:52">
      <c r="A17" s="238"/>
      <c r="B17" s="239" t="s">
        <v>184</v>
      </c>
      <c r="C17" s="239" t="s">
        <v>235</v>
      </c>
      <c r="D17" s="239" t="s">
        <v>184</v>
      </c>
      <c r="E17" s="239" t="s">
        <v>235</v>
      </c>
      <c r="F17" s="239" t="s">
        <v>184</v>
      </c>
      <c r="G17" s="239" t="s">
        <v>235</v>
      </c>
      <c r="H17" s="239" t="s">
        <v>184</v>
      </c>
      <c r="I17" s="239" t="s">
        <v>251</v>
      </c>
      <c r="J17" s="256" t="s">
        <v>184</v>
      </c>
      <c r="K17" s="239" t="s">
        <v>235</v>
      </c>
      <c r="L17" s="239" t="s">
        <v>184</v>
      </c>
      <c r="M17" s="257" t="s">
        <v>235</v>
      </c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5"/>
      <c r="AD17" s="255"/>
      <c r="AE17" s="255"/>
      <c r="AF17" s="255"/>
      <c r="AG17" s="255"/>
      <c r="AH17" s="255"/>
      <c r="AI17" s="255"/>
      <c r="AJ17" s="255"/>
      <c r="AK17" s="255"/>
      <c r="AL17" s="255"/>
      <c r="AM17" s="255"/>
      <c r="AN17" s="255"/>
      <c r="AO17" s="255"/>
      <c r="AP17" s="255"/>
      <c r="AQ17" s="255"/>
      <c r="AR17" s="255"/>
      <c r="AS17" s="255"/>
      <c r="AT17" s="255"/>
      <c r="AU17" s="255"/>
      <c r="AV17" s="255"/>
      <c r="AW17" s="255"/>
      <c r="AX17" s="255"/>
      <c r="AY17" s="255"/>
      <c r="AZ17" s="255"/>
    </row>
    <row r="18" spans="1:52">
      <c r="A18" s="238"/>
      <c r="B18" s="239" t="s">
        <v>236</v>
      </c>
      <c r="C18" s="239" t="s">
        <v>237</v>
      </c>
      <c r="D18" s="239" t="s">
        <v>236</v>
      </c>
      <c r="E18" s="239" t="s">
        <v>237</v>
      </c>
      <c r="F18" s="239" t="s">
        <v>236</v>
      </c>
      <c r="G18" s="239" t="s">
        <v>237</v>
      </c>
      <c r="H18" s="239" t="s">
        <v>236</v>
      </c>
      <c r="I18" s="239" t="s">
        <v>237</v>
      </c>
      <c r="J18" s="256" t="s">
        <v>236</v>
      </c>
      <c r="K18" s="239" t="s">
        <v>237</v>
      </c>
      <c r="L18" s="239" t="s">
        <v>236</v>
      </c>
      <c r="M18" s="257" t="s">
        <v>237</v>
      </c>
    </row>
    <row r="19" spans="1:52">
      <c r="A19" s="321" t="s">
        <v>187</v>
      </c>
      <c r="B19" s="239" t="s">
        <v>238</v>
      </c>
      <c r="C19" s="239" t="s">
        <v>239</v>
      </c>
      <c r="D19" s="239" t="s">
        <v>238</v>
      </c>
      <c r="E19" s="239" t="s">
        <v>239</v>
      </c>
      <c r="F19" s="239" t="s">
        <v>238</v>
      </c>
      <c r="G19" s="239" t="s">
        <v>239</v>
      </c>
      <c r="H19" s="239" t="s">
        <v>238</v>
      </c>
      <c r="I19" s="239" t="s">
        <v>239</v>
      </c>
      <c r="J19" s="256" t="s">
        <v>238</v>
      </c>
      <c r="K19" s="239" t="s">
        <v>239</v>
      </c>
      <c r="L19" s="239" t="s">
        <v>238</v>
      </c>
      <c r="M19" s="257" t="s">
        <v>239</v>
      </c>
    </row>
    <row r="20" spans="1:52">
      <c r="A20" s="238"/>
      <c r="B20" s="242" t="s">
        <v>195</v>
      </c>
      <c r="C20" s="239" t="s">
        <v>240</v>
      </c>
      <c r="D20" s="242" t="s">
        <v>195</v>
      </c>
      <c r="E20" s="239" t="s">
        <v>240</v>
      </c>
      <c r="F20" s="242" t="s">
        <v>195</v>
      </c>
      <c r="G20" s="239" t="s">
        <v>240</v>
      </c>
      <c r="H20" s="242" t="s">
        <v>195</v>
      </c>
      <c r="I20" s="239" t="s">
        <v>240</v>
      </c>
      <c r="J20" s="258" t="s">
        <v>195</v>
      </c>
      <c r="K20" s="239" t="s">
        <v>240</v>
      </c>
      <c r="L20" s="242" t="s">
        <v>195</v>
      </c>
      <c r="M20" s="257" t="s">
        <v>240</v>
      </c>
    </row>
    <row r="21" spans="1:52" ht="0.75" customHeight="1">
      <c r="A21" s="299">
        <v>2014</v>
      </c>
      <c r="B21" s="243">
        <v>5</v>
      </c>
      <c r="C21" s="243">
        <v>238</v>
      </c>
      <c r="D21" s="243"/>
      <c r="E21" s="243"/>
      <c r="F21" s="243"/>
      <c r="G21" s="243"/>
      <c r="H21" s="259"/>
      <c r="I21" s="243"/>
      <c r="J21" s="260">
        <v>4</v>
      </c>
      <c r="K21" s="243">
        <v>213</v>
      </c>
      <c r="L21" s="243"/>
      <c r="M21" s="300"/>
    </row>
    <row r="22" spans="1:52">
      <c r="A22" s="315">
        <v>2015</v>
      </c>
      <c r="B22" s="309">
        <v>5</v>
      </c>
      <c r="C22" s="309">
        <v>335</v>
      </c>
      <c r="D22" s="309"/>
      <c r="E22" s="309"/>
      <c r="F22" s="309"/>
      <c r="G22" s="309"/>
      <c r="H22" s="310"/>
      <c r="I22" s="309"/>
      <c r="J22" s="311">
        <v>5</v>
      </c>
      <c r="K22" s="309">
        <v>343</v>
      </c>
      <c r="L22" s="309"/>
      <c r="M22" s="316"/>
    </row>
    <row r="23" spans="1:52">
      <c r="A23" s="315">
        <v>2016</v>
      </c>
      <c r="B23" s="309">
        <v>5</v>
      </c>
      <c r="C23" s="309">
        <v>219</v>
      </c>
      <c r="D23" s="309"/>
      <c r="E23" s="309"/>
      <c r="F23" s="309"/>
      <c r="G23" s="309"/>
      <c r="H23" s="310"/>
      <c r="I23" s="309"/>
      <c r="J23" s="311">
        <v>4</v>
      </c>
      <c r="K23" s="309">
        <v>326</v>
      </c>
      <c r="L23" s="309"/>
      <c r="M23" s="316"/>
    </row>
    <row r="24" spans="1:52">
      <c r="A24" s="315">
        <v>2017</v>
      </c>
      <c r="B24" s="312">
        <v>3</v>
      </c>
      <c r="C24" s="312">
        <v>199</v>
      </c>
      <c r="D24" s="313"/>
      <c r="E24" s="313"/>
      <c r="F24" s="313"/>
      <c r="G24" s="313"/>
      <c r="H24" s="313"/>
      <c r="I24" s="313"/>
      <c r="J24" s="314">
        <v>5</v>
      </c>
      <c r="K24" s="313">
        <v>426</v>
      </c>
      <c r="L24" s="309"/>
      <c r="M24" s="316"/>
    </row>
    <row r="25" spans="1:52">
      <c r="A25" s="315">
        <v>2018</v>
      </c>
      <c r="B25" s="313">
        <v>3</v>
      </c>
      <c r="C25" s="313">
        <v>199</v>
      </c>
      <c r="D25" s="313"/>
      <c r="E25" s="313"/>
      <c r="F25" s="313"/>
      <c r="G25" s="313"/>
      <c r="H25" s="313"/>
      <c r="I25" s="313"/>
      <c r="J25" s="314">
        <v>5</v>
      </c>
      <c r="K25" s="313">
        <v>445</v>
      </c>
      <c r="L25" s="313"/>
      <c r="M25" s="317"/>
    </row>
    <row r="26" spans="1:52" ht="17.25" thickBot="1">
      <c r="A26" s="318">
        <v>2019</v>
      </c>
      <c r="B26" s="319">
        <v>3</v>
      </c>
      <c r="C26" s="319">
        <v>199</v>
      </c>
      <c r="D26" s="319"/>
      <c r="E26" s="319"/>
      <c r="F26" s="319"/>
      <c r="G26" s="319"/>
      <c r="H26" s="319"/>
      <c r="I26" s="319"/>
      <c r="J26" s="319">
        <v>5</v>
      </c>
      <c r="K26" s="319">
        <v>445</v>
      </c>
      <c r="L26" s="319"/>
      <c r="M26" s="320"/>
    </row>
    <row r="27" spans="1:52" ht="17.25" thickBot="1"/>
    <row r="28" spans="1:52">
      <c r="A28" s="231" t="s">
        <v>178</v>
      </c>
      <c r="B28" s="497" t="s">
        <v>252</v>
      </c>
      <c r="C28" s="498"/>
      <c r="D28" s="497" t="s">
        <v>253</v>
      </c>
      <c r="E28" s="498"/>
      <c r="F28" s="497" t="s">
        <v>254</v>
      </c>
      <c r="G28" s="498"/>
      <c r="H28" s="497" t="s">
        <v>255</v>
      </c>
      <c r="I28" s="498"/>
      <c r="J28" s="497" t="s">
        <v>215</v>
      </c>
      <c r="K28" s="498"/>
      <c r="L28" s="497" t="s">
        <v>256</v>
      </c>
      <c r="M28" s="499"/>
    </row>
    <row r="29" spans="1:52">
      <c r="A29" s="235"/>
      <c r="B29" s="494" t="s">
        <v>257</v>
      </c>
      <c r="C29" s="495"/>
      <c r="D29" s="494" t="s">
        <v>258</v>
      </c>
      <c r="E29" s="495"/>
      <c r="F29" s="494" t="s">
        <v>259</v>
      </c>
      <c r="G29" s="495"/>
      <c r="H29" s="494" t="s">
        <v>260</v>
      </c>
      <c r="I29" s="495"/>
      <c r="J29" s="494" t="s">
        <v>261</v>
      </c>
      <c r="K29" s="495"/>
      <c r="L29" s="494" t="s">
        <v>262</v>
      </c>
      <c r="M29" s="496"/>
    </row>
    <row r="30" spans="1:52">
      <c r="A30" s="238"/>
      <c r="B30" s="239" t="s">
        <v>184</v>
      </c>
      <c r="C30" s="239" t="s">
        <v>235</v>
      </c>
      <c r="D30" s="239" t="s">
        <v>184</v>
      </c>
      <c r="E30" s="239" t="s">
        <v>235</v>
      </c>
      <c r="F30" s="239" t="s">
        <v>184</v>
      </c>
      <c r="G30" s="239" t="s">
        <v>235</v>
      </c>
      <c r="H30" s="239" t="s">
        <v>184</v>
      </c>
      <c r="I30" s="239" t="s">
        <v>235</v>
      </c>
      <c r="J30" s="239" t="s">
        <v>184</v>
      </c>
      <c r="K30" s="239" t="s">
        <v>235</v>
      </c>
      <c r="L30" s="239" t="s">
        <v>184</v>
      </c>
      <c r="M30" s="257" t="s">
        <v>235</v>
      </c>
    </row>
    <row r="31" spans="1:52">
      <c r="A31" s="238"/>
      <c r="B31" s="239" t="s">
        <v>263</v>
      </c>
      <c r="C31" s="239" t="s">
        <v>237</v>
      </c>
      <c r="D31" s="239" t="s">
        <v>263</v>
      </c>
      <c r="E31" s="239" t="s">
        <v>237</v>
      </c>
      <c r="F31" s="239" t="s">
        <v>263</v>
      </c>
      <c r="G31" s="239" t="s">
        <v>237</v>
      </c>
      <c r="H31" s="239" t="s">
        <v>263</v>
      </c>
      <c r="I31" s="239" t="s">
        <v>237</v>
      </c>
      <c r="J31" s="239" t="s">
        <v>263</v>
      </c>
      <c r="K31" s="239" t="s">
        <v>237</v>
      </c>
      <c r="L31" s="239" t="s">
        <v>263</v>
      </c>
      <c r="M31" s="257" t="s">
        <v>237</v>
      </c>
    </row>
    <row r="32" spans="1:52">
      <c r="A32" s="321" t="s">
        <v>187</v>
      </c>
      <c r="B32" s="239" t="s">
        <v>238</v>
      </c>
      <c r="C32" s="239" t="s">
        <v>239</v>
      </c>
      <c r="D32" s="239" t="s">
        <v>238</v>
      </c>
      <c r="E32" s="239" t="s">
        <v>239</v>
      </c>
      <c r="F32" s="239" t="s">
        <v>238</v>
      </c>
      <c r="G32" s="239" t="s">
        <v>239</v>
      </c>
      <c r="H32" s="239" t="s">
        <v>238</v>
      </c>
      <c r="I32" s="239" t="s">
        <v>239</v>
      </c>
      <c r="J32" s="239" t="s">
        <v>238</v>
      </c>
      <c r="K32" s="239" t="s">
        <v>239</v>
      </c>
      <c r="L32" s="239" t="s">
        <v>238</v>
      </c>
      <c r="M32" s="257" t="s">
        <v>239</v>
      </c>
    </row>
    <row r="33" spans="1:25">
      <c r="A33" s="322"/>
      <c r="B33" s="266" t="s">
        <v>195</v>
      </c>
      <c r="C33" s="267" t="s">
        <v>240</v>
      </c>
      <c r="D33" s="266" t="s">
        <v>195</v>
      </c>
      <c r="E33" s="267" t="s">
        <v>240</v>
      </c>
      <c r="F33" s="266" t="s">
        <v>195</v>
      </c>
      <c r="G33" s="267" t="s">
        <v>240</v>
      </c>
      <c r="H33" s="266" t="s">
        <v>195</v>
      </c>
      <c r="I33" s="267" t="s">
        <v>240</v>
      </c>
      <c r="J33" s="266" t="s">
        <v>195</v>
      </c>
      <c r="K33" s="267" t="s">
        <v>240</v>
      </c>
      <c r="L33" s="266" t="s">
        <v>195</v>
      </c>
      <c r="M33" s="324" t="s">
        <v>240</v>
      </c>
    </row>
    <row r="34" spans="1:25" hidden="1">
      <c r="A34" s="299">
        <v>2014</v>
      </c>
      <c r="B34" s="261">
        <v>20</v>
      </c>
      <c r="C34" s="261">
        <v>3121</v>
      </c>
      <c r="D34" s="261"/>
      <c r="E34" s="261"/>
      <c r="F34" s="261">
        <v>1</v>
      </c>
      <c r="G34" s="261">
        <v>30</v>
      </c>
      <c r="H34" s="261">
        <v>2</v>
      </c>
      <c r="I34" s="261">
        <v>43</v>
      </c>
      <c r="J34" s="261"/>
      <c r="K34" s="261"/>
      <c r="L34" s="261">
        <v>3</v>
      </c>
      <c r="M34" s="325">
        <v>315</v>
      </c>
    </row>
    <row r="35" spans="1:25">
      <c r="A35" s="301">
        <v>2015</v>
      </c>
      <c r="B35" s="262">
        <v>21</v>
      </c>
      <c r="C35" s="262">
        <v>4811</v>
      </c>
      <c r="D35" s="262"/>
      <c r="E35" s="262"/>
      <c r="F35" s="262">
        <v>1</v>
      </c>
      <c r="G35" s="262">
        <v>30</v>
      </c>
      <c r="H35" s="262">
        <v>2</v>
      </c>
      <c r="I35" s="262">
        <v>44</v>
      </c>
      <c r="J35" s="262"/>
      <c r="K35" s="262"/>
      <c r="L35" s="262">
        <v>3</v>
      </c>
      <c r="M35" s="326">
        <v>315</v>
      </c>
    </row>
    <row r="36" spans="1:25">
      <c r="A36" s="301">
        <v>2016</v>
      </c>
      <c r="B36" s="262">
        <v>15</v>
      </c>
      <c r="C36" s="262">
        <v>3365</v>
      </c>
      <c r="D36" s="262"/>
      <c r="E36" s="262"/>
      <c r="F36" s="262">
        <v>1</v>
      </c>
      <c r="G36" s="262">
        <v>27</v>
      </c>
      <c r="H36" s="262">
        <v>1</v>
      </c>
      <c r="I36" s="262">
        <v>37</v>
      </c>
      <c r="J36" s="262"/>
      <c r="K36" s="262"/>
      <c r="L36" s="262">
        <v>6</v>
      </c>
      <c r="M36" s="326">
        <v>361</v>
      </c>
      <c r="N36" s="255"/>
      <c r="O36" s="255"/>
      <c r="P36" s="255"/>
      <c r="Q36" s="255"/>
      <c r="R36" s="255"/>
      <c r="S36" s="255"/>
      <c r="T36" s="255"/>
      <c r="U36" s="255"/>
      <c r="V36" s="255"/>
      <c r="W36" s="255"/>
      <c r="X36" s="255"/>
      <c r="Y36" s="255"/>
    </row>
    <row r="37" spans="1:25">
      <c r="A37" s="301">
        <v>2017</v>
      </c>
      <c r="B37" s="262">
        <v>17</v>
      </c>
      <c r="C37" s="262">
        <v>1681</v>
      </c>
      <c r="D37" s="262"/>
      <c r="E37" s="262"/>
      <c r="F37" s="262">
        <v>2</v>
      </c>
      <c r="G37" s="262">
        <v>31</v>
      </c>
      <c r="H37" s="262"/>
      <c r="I37" s="262"/>
      <c r="J37" s="262"/>
      <c r="K37" s="262"/>
      <c r="L37" s="262">
        <v>3</v>
      </c>
      <c r="M37" s="326">
        <v>296</v>
      </c>
      <c r="N37" s="255"/>
      <c r="O37" s="255"/>
      <c r="P37" s="255"/>
      <c r="Q37" s="255"/>
      <c r="R37" s="255"/>
      <c r="S37" s="255"/>
      <c r="T37" s="255"/>
      <c r="U37" s="255"/>
      <c r="V37" s="255"/>
      <c r="W37" s="255"/>
      <c r="X37" s="255"/>
      <c r="Y37" s="255"/>
    </row>
    <row r="38" spans="1:25">
      <c r="A38" s="301">
        <v>2018</v>
      </c>
      <c r="B38" s="262">
        <v>18</v>
      </c>
      <c r="C38" s="262">
        <v>2103</v>
      </c>
      <c r="D38" s="262"/>
      <c r="E38" s="262"/>
      <c r="F38" s="262">
        <v>2</v>
      </c>
      <c r="G38" s="262">
        <v>31</v>
      </c>
      <c r="H38" s="262"/>
      <c r="I38" s="262"/>
      <c r="J38" s="262"/>
      <c r="K38" s="262"/>
      <c r="L38" s="262">
        <v>3</v>
      </c>
      <c r="M38" s="326">
        <v>296</v>
      </c>
      <c r="N38" s="255"/>
      <c r="O38" s="255"/>
      <c r="P38" s="255"/>
      <c r="Q38" s="255"/>
      <c r="R38" s="255"/>
      <c r="S38" s="255"/>
      <c r="T38" s="255"/>
      <c r="U38" s="255"/>
      <c r="V38" s="255"/>
      <c r="W38" s="255"/>
      <c r="X38" s="255"/>
      <c r="Y38" s="255"/>
    </row>
    <row r="39" spans="1:25" ht="17.25" thickBot="1">
      <c r="A39" s="327">
        <v>2019</v>
      </c>
      <c r="B39" s="328">
        <v>18</v>
      </c>
      <c r="C39" s="328">
        <v>2103</v>
      </c>
      <c r="D39" s="328"/>
      <c r="E39" s="328"/>
      <c r="F39" s="328">
        <v>2</v>
      </c>
      <c r="G39" s="328">
        <v>31</v>
      </c>
      <c r="H39" s="328"/>
      <c r="I39" s="328"/>
      <c r="J39" s="328"/>
      <c r="K39" s="328"/>
      <c r="L39" s="328">
        <v>3</v>
      </c>
      <c r="M39" s="329">
        <v>296</v>
      </c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9"/>
    </row>
    <row r="40" spans="1:25" ht="17.25" thickBot="1">
      <c r="M40" s="255"/>
      <c r="N40" s="255"/>
      <c r="O40" s="255"/>
      <c r="P40" s="255"/>
      <c r="Q40" s="255"/>
      <c r="R40" s="255"/>
      <c r="S40" s="255"/>
      <c r="T40" s="255"/>
      <c r="U40" s="255"/>
      <c r="V40" s="255"/>
      <c r="W40" s="255"/>
      <c r="X40" s="255"/>
      <c r="Y40" s="255"/>
    </row>
    <row r="41" spans="1:25">
      <c r="A41" s="231" t="s">
        <v>178</v>
      </c>
      <c r="B41" s="234" t="s">
        <v>217</v>
      </c>
      <c r="C41" s="232"/>
      <c r="D41" s="234" t="s">
        <v>264</v>
      </c>
      <c r="E41" s="232"/>
      <c r="F41" s="264" t="s">
        <v>265</v>
      </c>
      <c r="G41" s="234"/>
      <c r="H41" s="234" t="s">
        <v>266</v>
      </c>
      <c r="I41" s="232"/>
      <c r="J41" s="234" t="s">
        <v>267</v>
      </c>
      <c r="K41" s="298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5"/>
      <c r="X41" s="255"/>
      <c r="Y41" s="255"/>
    </row>
    <row r="42" spans="1:25">
      <c r="A42" s="235"/>
      <c r="B42" s="236" t="s">
        <v>268</v>
      </c>
      <c r="C42" s="237"/>
      <c r="D42" s="236" t="s">
        <v>269</v>
      </c>
      <c r="E42" s="237"/>
      <c r="F42" s="265" t="s">
        <v>270</v>
      </c>
      <c r="G42" s="236"/>
      <c r="H42" s="236" t="s">
        <v>271</v>
      </c>
      <c r="I42" s="237"/>
      <c r="J42" s="236" t="s">
        <v>272</v>
      </c>
      <c r="K42" s="323"/>
      <c r="M42" s="255"/>
      <c r="N42" s="255"/>
      <c r="O42" s="255"/>
      <c r="P42" s="255"/>
      <c r="Q42" s="255"/>
      <c r="R42" s="255"/>
      <c r="S42" s="255"/>
      <c r="T42" s="255"/>
      <c r="U42" s="255"/>
      <c r="V42" s="255"/>
      <c r="W42" s="255"/>
      <c r="X42" s="255"/>
      <c r="Y42" s="255"/>
    </row>
    <row r="43" spans="1:25">
      <c r="A43" s="238"/>
      <c r="B43" s="239" t="s">
        <v>184</v>
      </c>
      <c r="C43" s="239" t="s">
        <v>235</v>
      </c>
      <c r="D43" s="239" t="s">
        <v>184</v>
      </c>
      <c r="E43" s="239" t="s">
        <v>235</v>
      </c>
      <c r="F43" s="239" t="s">
        <v>184</v>
      </c>
      <c r="G43" s="239" t="s">
        <v>235</v>
      </c>
      <c r="H43" s="239" t="s">
        <v>184</v>
      </c>
      <c r="I43" s="239" t="s">
        <v>235</v>
      </c>
      <c r="J43" s="239" t="s">
        <v>184</v>
      </c>
      <c r="K43" s="257" t="s">
        <v>235</v>
      </c>
      <c r="M43" s="255"/>
      <c r="N43" s="255"/>
      <c r="O43" s="255"/>
      <c r="P43" s="255"/>
      <c r="Q43" s="255"/>
      <c r="R43" s="255"/>
      <c r="S43" s="255"/>
      <c r="T43" s="255"/>
      <c r="U43" s="255"/>
      <c r="V43" s="255"/>
      <c r="W43" s="255"/>
      <c r="X43" s="255"/>
      <c r="Y43" s="255"/>
    </row>
    <row r="44" spans="1:25">
      <c r="A44" s="238"/>
      <c r="B44" s="239" t="s">
        <v>263</v>
      </c>
      <c r="C44" s="239" t="s">
        <v>237</v>
      </c>
      <c r="D44" s="239" t="s">
        <v>263</v>
      </c>
      <c r="E44" s="239" t="s">
        <v>237</v>
      </c>
      <c r="F44" s="239" t="s">
        <v>263</v>
      </c>
      <c r="G44" s="239" t="s">
        <v>237</v>
      </c>
      <c r="H44" s="239" t="s">
        <v>263</v>
      </c>
      <c r="I44" s="239" t="s">
        <v>237</v>
      </c>
      <c r="J44" s="239" t="s">
        <v>263</v>
      </c>
      <c r="K44" s="257" t="s">
        <v>237</v>
      </c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</row>
    <row r="45" spans="1:25">
      <c r="A45" s="238" t="s">
        <v>187</v>
      </c>
      <c r="B45" s="239" t="s">
        <v>238</v>
      </c>
      <c r="C45" s="239" t="s">
        <v>239</v>
      </c>
      <c r="D45" s="239" t="s">
        <v>238</v>
      </c>
      <c r="E45" s="239" t="s">
        <v>239</v>
      </c>
      <c r="F45" s="239" t="s">
        <v>238</v>
      </c>
      <c r="G45" s="239" t="s">
        <v>239</v>
      </c>
      <c r="H45" s="239" t="s">
        <v>238</v>
      </c>
      <c r="I45" s="239" t="s">
        <v>239</v>
      </c>
      <c r="J45" s="239" t="s">
        <v>238</v>
      </c>
      <c r="K45" s="257" t="s">
        <v>239</v>
      </c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</row>
    <row r="46" spans="1:25">
      <c r="A46" s="238"/>
      <c r="B46" s="242" t="s">
        <v>195</v>
      </c>
      <c r="C46" s="239" t="s">
        <v>240</v>
      </c>
      <c r="D46" s="242" t="s">
        <v>195</v>
      </c>
      <c r="E46" s="239" t="s">
        <v>240</v>
      </c>
      <c r="F46" s="242" t="s">
        <v>195</v>
      </c>
      <c r="G46" s="239" t="s">
        <v>240</v>
      </c>
      <c r="H46" s="242" t="s">
        <v>195</v>
      </c>
      <c r="I46" s="239" t="s">
        <v>240</v>
      </c>
      <c r="J46" s="242" t="s">
        <v>195</v>
      </c>
      <c r="K46" s="257" t="s">
        <v>240</v>
      </c>
      <c r="M46" s="255"/>
    </row>
    <row r="47" spans="1:25" ht="0.75" customHeight="1">
      <c r="A47" s="299">
        <v>2014</v>
      </c>
      <c r="B47" s="261">
        <v>3</v>
      </c>
      <c r="C47" s="261">
        <v>1147</v>
      </c>
      <c r="D47" s="261"/>
      <c r="E47" s="261"/>
      <c r="F47" s="261"/>
      <c r="G47" s="261"/>
      <c r="H47" s="261">
        <v>1</v>
      </c>
      <c r="I47" s="261">
        <v>86</v>
      </c>
      <c r="J47" s="261">
        <v>16</v>
      </c>
      <c r="K47" s="325">
        <v>160</v>
      </c>
      <c r="M47" s="255"/>
      <c r="N47" s="255"/>
      <c r="O47" s="255"/>
      <c r="P47" s="255"/>
      <c r="Q47" s="255"/>
      <c r="R47" s="255"/>
      <c r="S47" s="255"/>
      <c r="T47" s="255"/>
      <c r="U47" s="255"/>
      <c r="V47" s="255"/>
      <c r="W47" s="255"/>
      <c r="X47" s="255"/>
      <c r="Y47" s="255"/>
    </row>
    <row r="48" spans="1:25">
      <c r="A48" s="315">
        <v>2015</v>
      </c>
      <c r="B48" s="309">
        <v>3</v>
      </c>
      <c r="C48" s="309">
        <v>1147</v>
      </c>
      <c r="D48" s="309"/>
      <c r="E48" s="309"/>
      <c r="F48" s="309"/>
      <c r="G48" s="309"/>
      <c r="H48" s="309">
        <v>1</v>
      </c>
      <c r="I48" s="309">
        <v>186</v>
      </c>
      <c r="J48" s="309">
        <v>21</v>
      </c>
      <c r="K48" s="316">
        <v>213</v>
      </c>
      <c r="M48" s="255"/>
      <c r="N48" s="255"/>
      <c r="O48" s="255"/>
      <c r="P48" s="255"/>
      <c r="Q48" s="255"/>
      <c r="R48" s="255"/>
      <c r="S48" s="255"/>
      <c r="T48" s="255"/>
      <c r="U48" s="255"/>
    </row>
    <row r="49" spans="1:21">
      <c r="A49" s="315">
        <v>2016</v>
      </c>
      <c r="B49" s="309">
        <v>3</v>
      </c>
      <c r="C49" s="309">
        <v>933</v>
      </c>
      <c r="D49" s="309"/>
      <c r="E49" s="309"/>
      <c r="F49" s="309"/>
      <c r="G49" s="309"/>
      <c r="H49" s="309">
        <v>1</v>
      </c>
      <c r="I49" s="309">
        <v>186</v>
      </c>
      <c r="J49" s="309">
        <v>6</v>
      </c>
      <c r="K49" s="316">
        <v>54</v>
      </c>
      <c r="N49" s="255"/>
      <c r="O49" s="255"/>
      <c r="P49" s="255"/>
      <c r="Q49" s="255"/>
      <c r="R49" s="255"/>
      <c r="S49" s="255"/>
      <c r="T49" s="255"/>
      <c r="U49" s="255"/>
    </row>
    <row r="50" spans="1:21">
      <c r="A50" s="315">
        <v>2017</v>
      </c>
      <c r="B50" s="309">
        <v>3</v>
      </c>
      <c r="C50" s="309">
        <v>933</v>
      </c>
      <c r="D50" s="309"/>
      <c r="E50" s="309"/>
      <c r="F50" s="309"/>
      <c r="G50" s="309"/>
      <c r="H50" s="309">
        <v>1</v>
      </c>
      <c r="I50" s="309">
        <v>149</v>
      </c>
      <c r="J50" s="309">
        <v>14</v>
      </c>
      <c r="K50" s="316">
        <v>148</v>
      </c>
      <c r="L50" s="255"/>
      <c r="M50" s="255"/>
      <c r="N50" s="255"/>
      <c r="O50" s="255"/>
      <c r="P50" s="255"/>
      <c r="Q50" s="255"/>
      <c r="R50" s="255"/>
      <c r="S50" s="255"/>
      <c r="T50" s="255"/>
      <c r="U50" s="255"/>
    </row>
    <row r="51" spans="1:21">
      <c r="A51" s="315">
        <v>2018</v>
      </c>
      <c r="B51" s="313">
        <v>3</v>
      </c>
      <c r="C51" s="313">
        <v>921</v>
      </c>
      <c r="D51" s="313"/>
      <c r="E51" s="313"/>
      <c r="F51" s="313"/>
      <c r="G51" s="313"/>
      <c r="H51" s="313">
        <v>1</v>
      </c>
      <c r="I51" s="330">
        <v>144</v>
      </c>
      <c r="J51" s="330">
        <v>14</v>
      </c>
      <c r="K51" s="331">
        <v>159</v>
      </c>
      <c r="L51" s="255"/>
      <c r="M51" s="255"/>
      <c r="N51" s="255"/>
      <c r="O51" s="255"/>
      <c r="P51" s="255"/>
      <c r="Q51" s="255"/>
      <c r="R51" s="255"/>
      <c r="S51" s="255"/>
      <c r="T51" s="255"/>
      <c r="U51" s="255"/>
    </row>
    <row r="52" spans="1:21" ht="17.25" thickBot="1">
      <c r="A52" s="306">
        <v>2019</v>
      </c>
      <c r="B52" s="388">
        <v>3</v>
      </c>
      <c r="C52" s="388">
        <v>921</v>
      </c>
      <c r="D52" s="332"/>
      <c r="E52" s="332"/>
      <c r="F52" s="332"/>
      <c r="G52" s="332"/>
      <c r="H52" s="388">
        <v>1</v>
      </c>
      <c r="I52" s="389">
        <v>144</v>
      </c>
      <c r="J52" s="389">
        <v>14</v>
      </c>
      <c r="K52" s="390">
        <v>159</v>
      </c>
      <c r="L52" s="255"/>
      <c r="M52" s="255"/>
      <c r="N52" s="255"/>
      <c r="O52" s="255"/>
      <c r="P52" s="255"/>
      <c r="Q52" s="255"/>
      <c r="R52" s="255"/>
      <c r="S52" s="255"/>
      <c r="T52" s="255"/>
      <c r="U52" s="255"/>
    </row>
    <row r="53" spans="1:21">
      <c r="I53" s="255"/>
      <c r="J53" s="255"/>
      <c r="K53" s="255"/>
      <c r="L53" s="255"/>
      <c r="M53" s="255"/>
    </row>
    <row r="54" spans="1:21" ht="17.25" thickBot="1">
      <c r="D54" s="254"/>
      <c r="E54" s="254" t="s">
        <v>176</v>
      </c>
      <c r="F54" s="520" t="s">
        <v>177</v>
      </c>
      <c r="G54" s="520"/>
      <c r="H54" s="229"/>
      <c r="I54" s="229"/>
      <c r="L54" s="255"/>
      <c r="M54" s="255"/>
    </row>
    <row r="55" spans="1:21">
      <c r="A55" s="231" t="s">
        <v>178</v>
      </c>
      <c r="B55" s="234" t="s">
        <v>273</v>
      </c>
      <c r="C55" s="232"/>
      <c r="D55" s="233" t="s">
        <v>274</v>
      </c>
      <c r="E55" s="233"/>
      <c r="F55" s="234" t="s">
        <v>275</v>
      </c>
      <c r="G55" s="232"/>
      <c r="H55" s="264" t="s">
        <v>276</v>
      </c>
      <c r="I55" s="232"/>
      <c r="J55" s="500" t="s">
        <v>277</v>
      </c>
      <c r="K55" s="501"/>
      <c r="L55" s="255"/>
      <c r="M55" s="255"/>
    </row>
    <row r="56" spans="1:21">
      <c r="A56" s="235"/>
      <c r="B56" s="236" t="s">
        <v>278</v>
      </c>
      <c r="C56" s="237"/>
      <c r="D56" s="494" t="s">
        <v>279</v>
      </c>
      <c r="E56" s="495"/>
      <c r="F56" s="502" t="s">
        <v>280</v>
      </c>
      <c r="G56" s="495"/>
      <c r="H56" s="265" t="s">
        <v>281</v>
      </c>
      <c r="I56" s="237"/>
      <c r="J56" s="492" t="s">
        <v>282</v>
      </c>
      <c r="K56" s="493"/>
    </row>
    <row r="57" spans="1:21">
      <c r="A57" s="238"/>
      <c r="B57" s="239" t="s">
        <v>184</v>
      </c>
      <c r="C57" s="239" t="s">
        <v>235</v>
      </c>
      <c r="D57" s="239" t="s">
        <v>184</v>
      </c>
      <c r="E57" s="239" t="s">
        <v>235</v>
      </c>
      <c r="F57" s="239" t="s">
        <v>184</v>
      </c>
      <c r="G57" s="257" t="s">
        <v>235</v>
      </c>
      <c r="H57" s="239" t="s">
        <v>184</v>
      </c>
      <c r="I57" s="257" t="s">
        <v>235</v>
      </c>
      <c r="J57" s="239" t="s">
        <v>184</v>
      </c>
      <c r="K57" s="257" t="s">
        <v>235</v>
      </c>
    </row>
    <row r="58" spans="1:21">
      <c r="A58" s="238"/>
      <c r="B58" s="239" t="s">
        <v>263</v>
      </c>
      <c r="C58" s="239" t="s">
        <v>237</v>
      </c>
      <c r="D58" s="239" t="s">
        <v>263</v>
      </c>
      <c r="E58" s="239" t="s">
        <v>237</v>
      </c>
      <c r="F58" s="239" t="s">
        <v>263</v>
      </c>
      <c r="G58" s="257" t="s">
        <v>237</v>
      </c>
      <c r="H58" s="239" t="s">
        <v>263</v>
      </c>
      <c r="I58" s="257" t="s">
        <v>237</v>
      </c>
      <c r="J58" s="239" t="s">
        <v>263</v>
      </c>
      <c r="K58" s="257" t="s">
        <v>237</v>
      </c>
    </row>
    <row r="59" spans="1:21">
      <c r="A59" s="238" t="s">
        <v>187</v>
      </c>
      <c r="B59" s="239" t="s">
        <v>238</v>
      </c>
      <c r="C59" s="239" t="s">
        <v>239</v>
      </c>
      <c r="D59" s="239" t="s">
        <v>238</v>
      </c>
      <c r="E59" s="239" t="s">
        <v>239</v>
      </c>
      <c r="F59" s="239" t="s">
        <v>238</v>
      </c>
      <c r="G59" s="257" t="s">
        <v>239</v>
      </c>
      <c r="H59" s="239" t="s">
        <v>238</v>
      </c>
      <c r="I59" s="257" t="s">
        <v>239</v>
      </c>
      <c r="J59" s="239" t="s">
        <v>238</v>
      </c>
      <c r="K59" s="257" t="s">
        <v>239</v>
      </c>
    </row>
    <row r="60" spans="1:21">
      <c r="A60" s="238"/>
      <c r="B60" s="242" t="s">
        <v>195</v>
      </c>
      <c r="C60" s="239" t="s">
        <v>240</v>
      </c>
      <c r="D60" s="242" t="s">
        <v>195</v>
      </c>
      <c r="E60" s="239" t="s">
        <v>240</v>
      </c>
      <c r="F60" s="242" t="s">
        <v>195</v>
      </c>
      <c r="G60" s="257" t="s">
        <v>240</v>
      </c>
      <c r="H60" s="242" t="s">
        <v>195</v>
      </c>
      <c r="I60" s="257" t="s">
        <v>240</v>
      </c>
      <c r="J60" s="266" t="s">
        <v>195</v>
      </c>
      <c r="K60" s="324" t="s">
        <v>240</v>
      </c>
    </row>
    <row r="61" spans="1:21" ht="1.5" customHeight="1">
      <c r="A61" s="299">
        <v>2014</v>
      </c>
      <c r="B61" s="261">
        <v>1</v>
      </c>
      <c r="C61" s="261">
        <v>186</v>
      </c>
      <c r="D61" s="261">
        <v>2</v>
      </c>
      <c r="E61" s="243">
        <v>185</v>
      </c>
      <c r="F61" s="261">
        <v>1</v>
      </c>
      <c r="G61" s="268">
        <v>1063</v>
      </c>
      <c r="H61" s="261">
        <v>18</v>
      </c>
      <c r="I61" s="268">
        <v>2960</v>
      </c>
      <c r="J61" s="269" t="s">
        <v>283</v>
      </c>
      <c r="K61" s="338" t="s">
        <v>283</v>
      </c>
    </row>
    <row r="62" spans="1:21">
      <c r="A62" s="315">
        <v>2015</v>
      </c>
      <c r="B62" s="309">
        <v>1</v>
      </c>
      <c r="C62" s="309">
        <v>4</v>
      </c>
      <c r="D62" s="309">
        <v>3</v>
      </c>
      <c r="E62" s="309">
        <v>200</v>
      </c>
      <c r="F62" s="309">
        <v>1</v>
      </c>
      <c r="G62" s="310">
        <v>1063</v>
      </c>
      <c r="H62" s="309">
        <v>21</v>
      </c>
      <c r="I62" s="310">
        <v>3099</v>
      </c>
      <c r="J62" s="335" t="s">
        <v>283</v>
      </c>
      <c r="K62" s="339" t="s">
        <v>283</v>
      </c>
    </row>
    <row r="63" spans="1:21">
      <c r="A63" s="315">
        <v>2016</v>
      </c>
      <c r="B63" s="309">
        <v>1</v>
      </c>
      <c r="C63" s="309">
        <v>21</v>
      </c>
      <c r="D63" s="309">
        <v>5</v>
      </c>
      <c r="E63" s="309">
        <v>397</v>
      </c>
      <c r="F63" s="309">
        <v>1</v>
      </c>
      <c r="G63" s="310">
        <v>1063</v>
      </c>
      <c r="H63" s="309">
        <v>28</v>
      </c>
      <c r="I63" s="310">
        <v>5465</v>
      </c>
      <c r="J63" s="335" t="s">
        <v>283</v>
      </c>
      <c r="K63" s="339" t="s">
        <v>283</v>
      </c>
    </row>
    <row r="64" spans="1:21">
      <c r="A64" s="315">
        <v>2017</v>
      </c>
      <c r="B64" s="309">
        <v>1</v>
      </c>
      <c r="C64" s="309">
        <v>21</v>
      </c>
      <c r="D64" s="309">
        <v>11</v>
      </c>
      <c r="E64" s="309">
        <v>325</v>
      </c>
      <c r="F64" s="309">
        <v>1</v>
      </c>
      <c r="G64" s="310">
        <v>1051</v>
      </c>
      <c r="H64" s="309">
        <v>29</v>
      </c>
      <c r="I64" s="310">
        <v>5411</v>
      </c>
      <c r="J64" s="335"/>
      <c r="K64" s="339"/>
    </row>
    <row r="65" spans="1:11">
      <c r="A65" s="315">
        <v>2018</v>
      </c>
      <c r="B65" s="336">
        <v>1</v>
      </c>
      <c r="C65" s="336">
        <v>21</v>
      </c>
      <c r="D65" s="336">
        <v>11</v>
      </c>
      <c r="E65" s="336">
        <v>329</v>
      </c>
      <c r="F65" s="336">
        <v>1</v>
      </c>
      <c r="G65" s="337">
        <v>1051</v>
      </c>
      <c r="H65" s="336">
        <v>31</v>
      </c>
      <c r="I65" s="337">
        <v>5488</v>
      </c>
      <c r="J65" s="336"/>
      <c r="K65" s="340"/>
    </row>
    <row r="66" spans="1:11" ht="17.25" thickBot="1">
      <c r="A66" s="306">
        <v>2019</v>
      </c>
      <c r="B66" s="391">
        <v>1</v>
      </c>
      <c r="C66" s="391">
        <v>21</v>
      </c>
      <c r="D66" s="391">
        <v>11</v>
      </c>
      <c r="E66" s="392">
        <v>329</v>
      </c>
      <c r="F66" s="391">
        <v>1</v>
      </c>
      <c r="G66" s="391">
        <v>1051</v>
      </c>
      <c r="H66" s="391">
        <v>31</v>
      </c>
      <c r="I66" s="391">
        <v>5283</v>
      </c>
      <c r="J66" s="341"/>
      <c r="K66" s="342"/>
    </row>
    <row r="67" spans="1:11">
      <c r="A67" s="249"/>
      <c r="B67" s="263"/>
      <c r="C67" s="263"/>
      <c r="D67" s="263"/>
      <c r="E67" s="250"/>
      <c r="F67" s="263"/>
      <c r="G67" s="271"/>
      <c r="H67" s="263"/>
      <c r="I67" s="271"/>
      <c r="J67" s="263"/>
      <c r="K67" s="271"/>
    </row>
    <row r="68" spans="1:11" ht="17.25" thickBot="1">
      <c r="A68" s="308"/>
      <c r="B68" s="308"/>
      <c r="C68" s="308"/>
      <c r="D68" s="308"/>
      <c r="E68" s="308"/>
      <c r="F68" s="308"/>
      <c r="G68" s="308"/>
      <c r="H68" s="308"/>
      <c r="I68" s="308"/>
      <c r="J68" s="308"/>
      <c r="K68" s="308"/>
    </row>
    <row r="69" spans="1:11">
      <c r="A69" s="231" t="s">
        <v>178</v>
      </c>
      <c r="B69" s="500" t="s">
        <v>284</v>
      </c>
      <c r="C69" s="513"/>
      <c r="D69" s="344" t="s">
        <v>285</v>
      </c>
      <c r="E69" s="345"/>
      <c r="F69" s="514" t="s">
        <v>286</v>
      </c>
      <c r="G69" s="515"/>
      <c r="H69" s="272"/>
      <c r="I69" s="272"/>
      <c r="J69" s="272"/>
      <c r="K69" s="272"/>
    </row>
    <row r="70" spans="1:11">
      <c r="A70" s="235"/>
      <c r="B70" s="516" t="s">
        <v>287</v>
      </c>
      <c r="C70" s="517"/>
      <c r="D70" s="273" t="s">
        <v>285</v>
      </c>
      <c r="E70" s="274"/>
      <c r="F70" s="518" t="s">
        <v>288</v>
      </c>
      <c r="G70" s="519"/>
      <c r="H70" s="272"/>
      <c r="I70" s="272"/>
      <c r="J70" s="272"/>
      <c r="K70" s="272"/>
    </row>
    <row r="71" spans="1:11">
      <c r="A71" s="238"/>
      <c r="B71" s="239" t="s">
        <v>184</v>
      </c>
      <c r="C71" s="242" t="s">
        <v>235</v>
      </c>
      <c r="D71" s="239"/>
      <c r="E71" s="239"/>
      <c r="F71" s="239"/>
      <c r="G71" s="257"/>
      <c r="H71" s="275"/>
      <c r="I71" s="275"/>
      <c r="J71" s="275"/>
      <c r="K71" s="275"/>
    </row>
    <row r="72" spans="1:11">
      <c r="A72" s="238"/>
      <c r="B72" s="239" t="s">
        <v>263</v>
      </c>
      <c r="C72" s="242" t="s">
        <v>237</v>
      </c>
      <c r="D72" s="239"/>
      <c r="E72" s="239"/>
      <c r="F72" s="239"/>
      <c r="G72" s="257"/>
      <c r="H72" s="275"/>
      <c r="I72" s="275"/>
      <c r="J72" s="275"/>
      <c r="K72" s="275"/>
    </row>
    <row r="73" spans="1:11">
      <c r="A73" s="238" t="s">
        <v>187</v>
      </c>
      <c r="B73" s="239" t="s">
        <v>238</v>
      </c>
      <c r="C73" s="242" t="s">
        <v>239</v>
      </c>
      <c r="D73" s="239"/>
      <c r="E73" s="239"/>
      <c r="F73" s="239"/>
      <c r="G73" s="257"/>
      <c r="H73" s="275"/>
      <c r="I73" s="275"/>
      <c r="J73" s="275"/>
      <c r="K73" s="275"/>
    </row>
    <row r="74" spans="1:11">
      <c r="A74" s="322"/>
      <c r="B74" s="266" t="s">
        <v>195</v>
      </c>
      <c r="C74" s="266" t="s">
        <v>240</v>
      </c>
      <c r="D74" s="266"/>
      <c r="E74" s="267"/>
      <c r="F74" s="266"/>
      <c r="G74" s="324"/>
      <c r="H74" s="275"/>
      <c r="I74" s="275"/>
      <c r="J74" s="275"/>
      <c r="K74" s="275"/>
    </row>
    <row r="75" spans="1:11" ht="1.5" customHeight="1">
      <c r="A75" s="321">
        <v>2014</v>
      </c>
      <c r="B75" s="269" t="s">
        <v>283</v>
      </c>
      <c r="C75" s="269" t="s">
        <v>283</v>
      </c>
      <c r="D75" s="276"/>
      <c r="E75" s="277"/>
      <c r="F75" s="278">
        <v>23</v>
      </c>
      <c r="G75" s="346">
        <v>1869</v>
      </c>
      <c r="H75" s="262"/>
      <c r="I75" s="270"/>
      <c r="J75" s="262"/>
      <c r="K75" s="270"/>
    </row>
    <row r="76" spans="1:11">
      <c r="A76" s="315">
        <v>2015</v>
      </c>
      <c r="B76" s="334" t="s">
        <v>283</v>
      </c>
      <c r="C76" s="334" t="s">
        <v>283</v>
      </c>
      <c r="D76" s="343"/>
      <c r="E76" s="343"/>
      <c r="F76" s="343">
        <v>15</v>
      </c>
      <c r="G76" s="347">
        <v>1639</v>
      </c>
      <c r="H76" s="262"/>
      <c r="I76" s="270"/>
      <c r="J76" s="262"/>
      <c r="K76" s="270"/>
    </row>
    <row r="77" spans="1:11">
      <c r="A77" s="315">
        <v>2016</v>
      </c>
      <c r="B77" s="334" t="s">
        <v>283</v>
      </c>
      <c r="C77" s="334" t="s">
        <v>283</v>
      </c>
      <c r="D77" s="343"/>
      <c r="E77" s="343"/>
      <c r="F77" s="343">
        <v>5</v>
      </c>
      <c r="G77" s="347">
        <v>367</v>
      </c>
      <c r="H77" s="263"/>
      <c r="I77" s="271"/>
      <c r="J77" s="263"/>
      <c r="K77" s="271"/>
    </row>
    <row r="78" spans="1:11">
      <c r="A78" s="315">
        <v>2017</v>
      </c>
      <c r="B78" s="334"/>
      <c r="C78" s="334"/>
      <c r="D78" s="343"/>
      <c r="E78" s="343"/>
      <c r="F78" s="343">
        <v>10</v>
      </c>
      <c r="G78" s="347">
        <v>1194</v>
      </c>
      <c r="H78" s="263"/>
      <c r="I78" s="271"/>
      <c r="J78" s="263"/>
      <c r="K78" s="271"/>
    </row>
    <row r="79" spans="1:11">
      <c r="A79" s="315">
        <v>2018</v>
      </c>
      <c r="B79" s="333"/>
      <c r="C79" s="310"/>
      <c r="D79" s="343"/>
      <c r="E79" s="343"/>
      <c r="F79" s="343">
        <v>12</v>
      </c>
      <c r="G79" s="347">
        <v>1335</v>
      </c>
    </row>
    <row r="80" spans="1:11" ht="17.25" thickBot="1">
      <c r="A80" s="318">
        <v>2019</v>
      </c>
      <c r="B80" s="348"/>
      <c r="C80" s="349"/>
      <c r="D80" s="348"/>
      <c r="E80" s="348"/>
      <c r="F80" s="348">
        <v>12</v>
      </c>
      <c r="G80" s="350">
        <v>1433</v>
      </c>
    </row>
    <row r="82" spans="1:1">
      <c r="A82" s="251" t="s">
        <v>292</v>
      </c>
    </row>
  </sheetData>
  <mergeCells count="38">
    <mergeCell ref="B69:C69"/>
    <mergeCell ref="F69:G69"/>
    <mergeCell ref="B70:C70"/>
    <mergeCell ref="F70:G70"/>
    <mergeCell ref="D29:E29"/>
    <mergeCell ref="F54:G54"/>
    <mergeCell ref="A1:H1"/>
    <mergeCell ref="B2:C2"/>
    <mergeCell ref="B3:C3"/>
    <mergeCell ref="D3:E3"/>
    <mergeCell ref="J3:K3"/>
    <mergeCell ref="L16:M16"/>
    <mergeCell ref="B15:C15"/>
    <mergeCell ref="D15:E15"/>
    <mergeCell ref="F15:G15"/>
    <mergeCell ref="H15:I15"/>
    <mergeCell ref="J15:K15"/>
    <mergeCell ref="L15:M15"/>
    <mergeCell ref="H16:I16"/>
    <mergeCell ref="J16:K16"/>
    <mergeCell ref="B16:C16"/>
    <mergeCell ref="D16:E16"/>
    <mergeCell ref="F16:G16"/>
    <mergeCell ref="J56:K56"/>
    <mergeCell ref="J29:K29"/>
    <mergeCell ref="L29:M29"/>
    <mergeCell ref="B28:C28"/>
    <mergeCell ref="D28:E28"/>
    <mergeCell ref="F28:G28"/>
    <mergeCell ref="H28:I28"/>
    <mergeCell ref="J28:K28"/>
    <mergeCell ref="L28:M28"/>
    <mergeCell ref="J55:K55"/>
    <mergeCell ref="D56:E56"/>
    <mergeCell ref="F56:G56"/>
    <mergeCell ref="B29:C29"/>
    <mergeCell ref="F29:G29"/>
    <mergeCell ref="H29:I29"/>
  </mergeCells>
  <phoneticPr fontId="6" type="noConversion"/>
  <pageMargins left="0.70866141732283472" right="0.31496062992125984" top="0.74803149606299213" bottom="0.74803149606299213" header="0.31496062992125984" footer="0.31496062992125984"/>
  <pageSetup paperSize="9" scale="56" orientation="portrait" r:id="rId1"/>
  <colBreaks count="1" manualBreakCount="1">
    <brk id="2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view="pageBreakPreview" zoomScaleNormal="100" zoomScaleSheetLayoutView="100" workbookViewId="0">
      <selection activeCell="G16" sqref="G16"/>
    </sheetView>
  </sheetViews>
  <sheetFormatPr defaultRowHeight="13.5"/>
  <sheetData>
    <row r="1" spans="1:16" ht="20.25">
      <c r="A1" s="307" t="s">
        <v>291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</row>
    <row r="3" spans="1:16" ht="14.25" thickBot="1">
      <c r="A3" s="98" t="s">
        <v>122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9" t="s">
        <v>123</v>
      </c>
    </row>
    <row r="4" spans="1:16" ht="13.5" customHeight="1">
      <c r="A4" s="533" t="s">
        <v>155</v>
      </c>
      <c r="B4" s="530" t="s">
        <v>170</v>
      </c>
      <c r="C4" s="530"/>
      <c r="D4" s="530"/>
      <c r="E4" s="531" t="s">
        <v>169</v>
      </c>
      <c r="F4" s="531"/>
      <c r="G4" s="531"/>
      <c r="H4" s="531"/>
      <c r="I4" s="531"/>
      <c r="J4" s="531"/>
      <c r="K4" s="531"/>
      <c r="L4" s="531"/>
      <c r="M4" s="531"/>
      <c r="N4" s="531"/>
      <c r="O4" s="531"/>
      <c r="P4" s="532"/>
    </row>
    <row r="5" spans="1:16">
      <c r="A5" s="534"/>
      <c r="B5" s="527"/>
      <c r="C5" s="527"/>
      <c r="D5" s="527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9"/>
    </row>
    <row r="6" spans="1:16">
      <c r="A6" s="534"/>
      <c r="B6" s="527"/>
      <c r="C6" s="527"/>
      <c r="D6" s="527"/>
      <c r="E6" s="528"/>
      <c r="F6" s="528"/>
      <c r="G6" s="528"/>
      <c r="H6" s="528"/>
      <c r="I6" s="528"/>
      <c r="J6" s="528"/>
      <c r="K6" s="528"/>
      <c r="L6" s="528"/>
      <c r="M6" s="528"/>
      <c r="N6" s="528"/>
      <c r="O6" s="528"/>
      <c r="P6" s="529"/>
    </row>
    <row r="7" spans="1:16" ht="13.5" customHeight="1">
      <c r="A7" s="534"/>
      <c r="B7" s="527" t="s">
        <v>124</v>
      </c>
      <c r="C7" s="528"/>
      <c r="D7" s="528"/>
      <c r="E7" s="527" t="s">
        <v>171</v>
      </c>
      <c r="F7" s="528"/>
      <c r="G7" s="528"/>
      <c r="H7" s="527" t="s">
        <v>156</v>
      </c>
      <c r="I7" s="528"/>
      <c r="J7" s="528"/>
      <c r="K7" s="527" t="s">
        <v>125</v>
      </c>
      <c r="L7" s="528"/>
      <c r="M7" s="528"/>
      <c r="N7" s="527" t="s">
        <v>126</v>
      </c>
      <c r="O7" s="528"/>
      <c r="P7" s="529"/>
    </row>
    <row r="8" spans="1:16">
      <c r="A8" s="534"/>
      <c r="B8" s="528"/>
      <c r="C8" s="528"/>
      <c r="D8" s="528"/>
      <c r="E8" s="528"/>
      <c r="F8" s="528"/>
      <c r="G8" s="528"/>
      <c r="H8" s="528"/>
      <c r="I8" s="528"/>
      <c r="J8" s="528"/>
      <c r="K8" s="528"/>
      <c r="L8" s="528"/>
      <c r="M8" s="528"/>
      <c r="N8" s="528"/>
      <c r="O8" s="528"/>
      <c r="P8" s="529"/>
    </row>
    <row r="9" spans="1:16" ht="13.5" customHeight="1">
      <c r="A9" s="534"/>
      <c r="B9" s="527" t="s">
        <v>157</v>
      </c>
      <c r="C9" s="527" t="s">
        <v>158</v>
      </c>
      <c r="D9" s="527" t="s">
        <v>159</v>
      </c>
      <c r="E9" s="527" t="s">
        <v>157</v>
      </c>
      <c r="F9" s="527" t="s">
        <v>158</v>
      </c>
      <c r="G9" s="527" t="s">
        <v>159</v>
      </c>
      <c r="H9" s="527" t="s">
        <v>157</v>
      </c>
      <c r="I9" s="527" t="s">
        <v>158</v>
      </c>
      <c r="J9" s="527" t="s">
        <v>159</v>
      </c>
      <c r="K9" s="527" t="s">
        <v>157</v>
      </c>
      <c r="L9" s="527" t="s">
        <v>158</v>
      </c>
      <c r="M9" s="527" t="s">
        <v>159</v>
      </c>
      <c r="N9" s="527" t="s">
        <v>157</v>
      </c>
      <c r="O9" s="527" t="s">
        <v>158</v>
      </c>
      <c r="P9" s="535" t="s">
        <v>159</v>
      </c>
    </row>
    <row r="10" spans="1:16" ht="27" customHeight="1">
      <c r="A10" s="534"/>
      <c r="B10" s="528"/>
      <c r="C10" s="528"/>
      <c r="D10" s="528"/>
      <c r="E10" s="528"/>
      <c r="F10" s="528"/>
      <c r="G10" s="528"/>
      <c r="H10" s="528"/>
      <c r="I10" s="528"/>
      <c r="J10" s="528"/>
      <c r="K10" s="528"/>
      <c r="L10" s="528"/>
      <c r="M10" s="528"/>
      <c r="N10" s="528"/>
      <c r="O10" s="528"/>
      <c r="P10" s="529"/>
    </row>
    <row r="11" spans="1:16" ht="31.5" customHeight="1">
      <c r="A11" s="211">
        <v>2018</v>
      </c>
      <c r="B11" s="413">
        <f>H11+K11+N11</f>
        <v>777</v>
      </c>
      <c r="C11" s="413">
        <f t="shared" ref="C11" si="0">I11+L11+O11</f>
        <v>682</v>
      </c>
      <c r="D11" s="413">
        <f t="shared" ref="D11" si="1">J11+M11+P11</f>
        <v>159</v>
      </c>
      <c r="E11" s="413">
        <f>SUM(H11,K11,N11)</f>
        <v>777</v>
      </c>
      <c r="F11" s="413">
        <f t="shared" ref="F11:G11" si="2">SUM(I11,L11,O11)</f>
        <v>682</v>
      </c>
      <c r="G11" s="413">
        <f t="shared" si="2"/>
        <v>159</v>
      </c>
      <c r="H11" s="413">
        <v>662</v>
      </c>
      <c r="I11" s="413">
        <v>571</v>
      </c>
      <c r="J11" s="413">
        <v>94</v>
      </c>
      <c r="K11" s="413">
        <v>0</v>
      </c>
      <c r="L11" s="413">
        <v>0</v>
      </c>
      <c r="M11" s="413">
        <v>0</v>
      </c>
      <c r="N11" s="413">
        <v>115</v>
      </c>
      <c r="O11" s="413">
        <v>111</v>
      </c>
      <c r="P11" s="414">
        <v>65</v>
      </c>
    </row>
    <row r="12" spans="1:16" s="176" customFormat="1" ht="35.25" customHeight="1" thickBot="1">
      <c r="A12" s="212">
        <v>2019</v>
      </c>
      <c r="B12" s="415">
        <f>SUM(H12,N12)</f>
        <v>1226</v>
      </c>
      <c r="C12" s="415">
        <f t="shared" ref="C12:D12" si="3">SUM(I12,O12)</f>
        <v>1088</v>
      </c>
      <c r="D12" s="415">
        <f t="shared" si="3"/>
        <v>322</v>
      </c>
      <c r="E12" s="415">
        <v>1226</v>
      </c>
      <c r="F12" s="415">
        <v>1088</v>
      </c>
      <c r="G12" s="415">
        <v>322</v>
      </c>
      <c r="H12" s="412">
        <v>1090</v>
      </c>
      <c r="I12" s="412">
        <v>972</v>
      </c>
      <c r="J12" s="412">
        <v>251</v>
      </c>
      <c r="K12" s="412">
        <v>0</v>
      </c>
      <c r="L12" s="412">
        <v>0</v>
      </c>
      <c r="M12" s="412">
        <v>0</v>
      </c>
      <c r="N12" s="412">
        <v>136</v>
      </c>
      <c r="O12" s="412">
        <v>116</v>
      </c>
      <c r="P12" s="416">
        <v>71</v>
      </c>
    </row>
    <row r="13" spans="1:16">
      <c r="A13" s="97" t="s">
        <v>295</v>
      </c>
    </row>
    <row r="14" spans="1:16" ht="39.75" customHeight="1">
      <c r="B14" s="138"/>
    </row>
    <row r="15" spans="1:16" ht="14.25" thickBot="1"/>
    <row r="16" spans="1:16">
      <c r="A16" s="521" t="s">
        <v>136</v>
      </c>
      <c r="B16" s="522"/>
      <c r="C16" s="522"/>
      <c r="D16" s="100" t="s">
        <v>127</v>
      </c>
      <c r="E16" s="100"/>
      <c r="F16" s="100" t="s">
        <v>298</v>
      </c>
      <c r="G16" s="100"/>
      <c r="H16" s="100"/>
      <c r="I16" s="100" t="s">
        <v>130</v>
      </c>
      <c r="J16" s="100"/>
      <c r="K16" s="101" t="s">
        <v>133</v>
      </c>
    </row>
    <row r="17" spans="1:11">
      <c r="A17" s="523"/>
      <c r="B17" s="524"/>
      <c r="C17" s="524"/>
      <c r="D17" s="102" t="s">
        <v>128</v>
      </c>
      <c r="E17" s="102"/>
      <c r="F17" s="102" t="s">
        <v>297</v>
      </c>
      <c r="G17" s="102"/>
      <c r="H17" s="102"/>
      <c r="I17" s="102" t="s">
        <v>131</v>
      </c>
      <c r="J17" s="102"/>
      <c r="K17" s="103" t="s">
        <v>134</v>
      </c>
    </row>
    <row r="18" spans="1:11" ht="14.25" thickBot="1">
      <c r="A18" s="525"/>
      <c r="B18" s="526"/>
      <c r="C18" s="526"/>
      <c r="D18" s="104" t="s">
        <v>129</v>
      </c>
      <c r="E18" s="104"/>
      <c r="F18" s="104" t="s">
        <v>299</v>
      </c>
      <c r="G18" s="104"/>
      <c r="H18" s="104"/>
      <c r="I18" s="104" t="s">
        <v>132</v>
      </c>
      <c r="J18" s="104"/>
      <c r="K18" s="105" t="s">
        <v>135</v>
      </c>
    </row>
  </sheetData>
  <mergeCells count="24">
    <mergeCell ref="B4:D6"/>
    <mergeCell ref="E4:P6"/>
    <mergeCell ref="E7:G8"/>
    <mergeCell ref="A4:A10"/>
    <mergeCell ref="L9:L10"/>
    <mergeCell ref="P9:P10"/>
    <mergeCell ref="H7:J8"/>
    <mergeCell ref="H9:H10"/>
    <mergeCell ref="J9:J10"/>
    <mergeCell ref="I9:I10"/>
    <mergeCell ref="B7:D8"/>
    <mergeCell ref="K7:M8"/>
    <mergeCell ref="D9:D10"/>
    <mergeCell ref="O9:O10"/>
    <mergeCell ref="K9:K10"/>
    <mergeCell ref="B9:B10"/>
    <mergeCell ref="A16:C18"/>
    <mergeCell ref="E9:E10"/>
    <mergeCell ref="F9:F10"/>
    <mergeCell ref="G9:G10"/>
    <mergeCell ref="N7:P8"/>
    <mergeCell ref="C9:C10"/>
    <mergeCell ref="M9:M10"/>
    <mergeCell ref="N9:N10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7</vt:i4>
      </vt:variant>
    </vt:vector>
  </HeadingPairs>
  <TitlesOfParts>
    <vt:vector size="15" baseType="lpstr">
      <vt:lpstr>1.경제활동인구 총괄</vt:lpstr>
      <vt:lpstr>2.연령별취업자</vt:lpstr>
      <vt:lpstr>3.교육정도별취업자</vt:lpstr>
      <vt:lpstr>4.산업별취업자</vt:lpstr>
      <vt:lpstr>5.직업별취업자</vt:lpstr>
      <vt:lpstr>6.노동조합</vt:lpstr>
      <vt:lpstr>7.산업연맹별노동조합</vt:lpstr>
      <vt:lpstr>8. 직업훈련현황</vt:lpstr>
      <vt:lpstr>'1.경제활동인구 총괄'!Print_Area</vt:lpstr>
      <vt:lpstr>'2.연령별취업자'!Print_Area</vt:lpstr>
      <vt:lpstr>'3.교육정도별취업자'!Print_Area</vt:lpstr>
      <vt:lpstr>'4.산업별취업자'!Print_Area</vt:lpstr>
      <vt:lpstr>'5.직업별취업자'!Print_Area</vt:lpstr>
      <vt:lpstr>'7.산업연맹별노동조합'!Print_Area</vt:lpstr>
      <vt:lpstr>'8. 직업훈련현황'!Print_Area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SONG_5</dc:creator>
  <cp:lastModifiedBy>사용자</cp:lastModifiedBy>
  <cp:lastPrinted>2019-06-25T08:14:25Z</cp:lastPrinted>
  <dcterms:created xsi:type="dcterms:W3CDTF">1999-11-04T03:26:48Z</dcterms:created>
  <dcterms:modified xsi:type="dcterms:W3CDTF">2021-01-28T00:34:04Z</dcterms:modified>
</cp:coreProperties>
</file>